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esktop\"/>
    </mc:Choice>
  </mc:AlternateContent>
  <workbookProtection workbookAlgorithmName="SHA-512" workbookHashValue="xIf9FqaBy81dRull36NlbLR1jYrsLszQsamsKR76xI5mgy53Nc+uoo8xy/trX8loQlzMIp0YW8wHco7TEjV1Bw==" workbookSaltValue="xAzyybCEg6Z3cvEo/nkgyw==" workbookSpinCount="100000" lockStructure="1"/>
  <bookViews>
    <workbookView xWindow="23880" yWindow="555" windowWidth="29040" windowHeight="15720" activeTab="1"/>
  </bookViews>
  <sheets>
    <sheet name="Base PPP" sheetId="3" r:id="rId1"/>
    <sheet name="Reprogramación" sheetId="1" r:id="rId2"/>
    <sheet name="Lista desplegable" sheetId="2" state="hidden" r:id="rId3"/>
  </sheets>
  <definedNames>
    <definedName name="_xlnm._FilterDatabase" localSheetId="0" hidden="1">'Base PPP'!$A$4:$H$265</definedName>
    <definedName name="_xlnm._FilterDatabase" localSheetId="1" hidden="1">Reprogramación!$A$16:$S$61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4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2" i="1"/>
  <c r="G42" i="1"/>
  <c r="F42" i="1"/>
  <c r="E42" i="1"/>
  <c r="D42" i="1"/>
  <c r="C42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8" i="1"/>
  <c r="G38" i="1"/>
  <c r="F38" i="1"/>
  <c r="E38" i="1"/>
  <c r="D38" i="1"/>
  <c r="C38" i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H34" i="1"/>
  <c r="G34" i="1"/>
  <c r="F34" i="1"/>
  <c r="E34" i="1"/>
  <c r="D34" i="1"/>
  <c r="C34" i="1"/>
  <c r="H33" i="1"/>
  <c r="G33" i="1"/>
  <c r="F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H18" i="1"/>
  <c r="G18" i="1"/>
  <c r="F18" i="1"/>
  <c r="E18" i="1"/>
  <c r="D18" i="1"/>
  <c r="C18" i="1"/>
  <c r="H17" i="1"/>
  <c r="G17" i="1"/>
  <c r="F17" i="1"/>
  <c r="E17" i="1"/>
  <c r="D17" i="1"/>
  <c r="C17" i="1"/>
  <c r="C11" i="1" l="1"/>
  <c r="O61" i="1"/>
  <c r="O59" i="1"/>
  <c r="O57" i="1"/>
  <c r="O56" i="1"/>
  <c r="O55" i="1"/>
  <c r="O54" i="1"/>
  <c r="O53" i="1"/>
  <c r="O52" i="1"/>
  <c r="O51" i="1"/>
  <c r="O49" i="1"/>
  <c r="O48" i="1"/>
  <c r="O47" i="1"/>
  <c r="O46" i="1"/>
  <c r="O44" i="1"/>
  <c r="O43" i="1"/>
  <c r="O42" i="1"/>
  <c r="O41" i="1"/>
  <c r="O40" i="1"/>
  <c r="O39" i="1"/>
  <c r="O38" i="1"/>
  <c r="O37" i="1"/>
  <c r="O36" i="1"/>
  <c r="O35" i="1"/>
  <c r="O33" i="1"/>
  <c r="O32" i="1"/>
  <c r="O31" i="1"/>
  <c r="O30" i="1"/>
  <c r="O29" i="1"/>
  <c r="O28" i="1"/>
  <c r="O27" i="1"/>
  <c r="O25" i="1"/>
  <c r="O24" i="1"/>
  <c r="O23" i="1"/>
  <c r="O22" i="1"/>
  <c r="O21" i="1"/>
  <c r="O20" i="1"/>
  <c r="O19" i="1"/>
  <c r="O18" i="1"/>
  <c r="O17" i="1"/>
  <c r="O60" i="1"/>
  <c r="O58" i="1"/>
  <c r="O50" i="1"/>
  <c r="O45" i="1"/>
  <c r="O34" i="1"/>
  <c r="O26" i="1"/>
</calcChain>
</file>

<file path=xl/sharedStrings.xml><?xml version="1.0" encoding="utf-8"?>
<sst xmlns="http://schemas.openxmlformats.org/spreadsheetml/2006/main" count="1375" uniqueCount="374">
  <si>
    <t>SECRETARIA DISTRITAL DE SALUD</t>
  </si>
  <si>
    <t>SUBSECRETARIA DE SALUD PÚBLICA</t>
  </si>
  <si>
    <t>MES</t>
  </si>
  <si>
    <t>SUBRED</t>
  </si>
  <si>
    <t xml:space="preserve">UNIDAD DE
MEDIDA </t>
  </si>
  <si>
    <t>NIVEL DE
OPERACIÓN</t>
  </si>
  <si>
    <t>VALOR UNITARIO</t>
  </si>
  <si>
    <t>MES DE DONDE TOMA LA META</t>
  </si>
  <si>
    <t>LOCALIDAD</t>
  </si>
  <si>
    <t>META
 (CANTIDAD DE METAS A REPROGRAMAR)</t>
  </si>
  <si>
    <t>MES PARA DONDE PASA LA META</t>
  </si>
  <si>
    <t>META
 (CANTIDAD DE METAS REPROGRAMADAS)</t>
  </si>
  <si>
    <t>VALOR REPROGRAMADO</t>
  </si>
  <si>
    <t>JUSTIFICACIÓN SUBRED</t>
  </si>
  <si>
    <t>CONCEPTO SDS</t>
  </si>
  <si>
    <t>Sur</t>
  </si>
  <si>
    <t>Sur Occidente</t>
  </si>
  <si>
    <t>Centro Oriente</t>
  </si>
  <si>
    <t>Norte</t>
  </si>
  <si>
    <r>
      <t xml:space="preserve">Lista Desplegable </t>
    </r>
    <r>
      <rPr>
        <b/>
        <sz val="11"/>
        <color rgb="FFFF0000"/>
        <rFont val="Symbol"/>
        <family val="1"/>
        <charset val="2"/>
      </rPr>
      <t>®</t>
    </r>
  </si>
  <si>
    <t>Vigilancia en salud pública</t>
  </si>
  <si>
    <t>Gestión y control de medicamentos del Programa de ETV</t>
  </si>
  <si>
    <t>Bases de datos de ETV a nivel distrital actualizadas y con criterios de calidad</t>
  </si>
  <si>
    <t>Asesoría</t>
  </si>
  <si>
    <t>Local</t>
  </si>
  <si>
    <t xml:space="preserve">Investigaciones epidemiológicas de campo de alto impacto para eventos de salud materno-perinatal en la Subred Norte, Centro Oriente, Sur y Sur Occidente </t>
  </si>
  <si>
    <t>Unidades de analisis de eventos de interes en salud Pública Sur y Sur Occidente _ Transmisibles</t>
  </si>
  <si>
    <t>Gestión de la información  del  componente Transmisibles - Subred Norte y Sur Occidente</t>
  </si>
  <si>
    <t>Gestión de la información  del  componente Transmisibles - Subred Centro Oriente</t>
  </si>
  <si>
    <t>Gestión de la información  del  componente Transmisibles - Subred Sur</t>
  </si>
  <si>
    <t>Mantenimiento y fortalecimiento del sistema de  Vigilancia Centinela Meningitis, neumonía bacteriana</t>
  </si>
  <si>
    <t>Gestión de la información  del  componente de Urgencias y Emergencias  - Subred Norte, Centro Oriente, Sur Occidente y Sur</t>
  </si>
  <si>
    <t>Gestión de la información  del  componente No Transmisibles - Subred Norte</t>
  </si>
  <si>
    <t>Gestión de la información  del  componente No Transmisibles  Sur</t>
  </si>
  <si>
    <t>Investigaciones epidemiológicas de campo -No Transmisibles</t>
  </si>
  <si>
    <t xml:space="preserve">Investigaciones Epidemiológicas de campo realizadas </t>
  </si>
  <si>
    <t>Gestión de información del componente SISVAN Centro Oriente y Sur</t>
  </si>
  <si>
    <t>Caracterización de la situación alimentaria y nutricional de población menor de 5 años y recien nacidos.</t>
  </si>
  <si>
    <t xml:space="preserve">Gestión  de la información  del Componente de Salud Mental - Subred Norte y Sur Occidente </t>
  </si>
  <si>
    <t xml:space="preserve">Gestión  de la información  del Componente de Salud Mental - Subred Centro Oriente y Sur </t>
  </si>
  <si>
    <t>Investigaciones epidemiológicas de eventos prioritarios en salud mental</t>
  </si>
  <si>
    <t>Evaluación y verificación en las asistencias técnicas de la Cabalidad y los diferentes procesos de EEVV</t>
  </si>
  <si>
    <t>Apoyo en las asistencias técnicas de los procesos de EEVV</t>
  </si>
  <si>
    <t>Georreferenciación y análisis de información cartográfica de eventos de interés en salud pública</t>
  </si>
  <si>
    <t>Seguimiento y monitoreo de los instrumentos de canalizaciones de Vigilancia en Salud  pública. Subred Norte, Sur Occidente,  Centro oriente y Sur</t>
  </si>
  <si>
    <t>Plan de acción para el Monitoreo rapido de cobertura: Operativo en campo y Documento de análisis Norte y Centro Oriente</t>
  </si>
  <si>
    <t>Plan de acción para el Monitoreo rapido de cobertura: Operativo en campo y Documento de análisis Sur Occidente y Sur</t>
  </si>
  <si>
    <t>Atención de Eventos de Interés en salud pública</t>
  </si>
  <si>
    <t>CONVENIO No</t>
  </si>
  <si>
    <r>
      <t xml:space="preserve">Automático </t>
    </r>
    <r>
      <rPr>
        <b/>
        <sz val="11"/>
        <color rgb="FFFF0000"/>
        <rFont val="Symbol"/>
        <family val="1"/>
        <charset val="2"/>
      </rPr>
      <t>®</t>
    </r>
  </si>
  <si>
    <r>
      <t xml:space="preserve">Diligenciar </t>
    </r>
    <r>
      <rPr>
        <b/>
        <sz val="16"/>
        <color rgb="FF0070C0"/>
        <rFont val="Symbol"/>
        <family val="1"/>
        <charset val="2"/>
      </rPr>
      <t>¯</t>
    </r>
  </si>
  <si>
    <r>
      <t xml:space="preserve">Diligenciar </t>
    </r>
    <r>
      <rPr>
        <b/>
        <sz val="22"/>
        <color rgb="FF0070C0"/>
        <rFont val="Symbol"/>
        <family val="1"/>
        <charset val="2"/>
      </rPr>
      <t>¯</t>
    </r>
  </si>
  <si>
    <t>VALOR UNITARIO 2025</t>
  </si>
  <si>
    <t>No. 8385626-2025</t>
  </si>
  <si>
    <t>No. 8388233-2025</t>
  </si>
  <si>
    <t>No. 8387562-2025</t>
  </si>
  <si>
    <t>No. 8387508-2025</t>
  </si>
  <si>
    <t>CONVENIOS GSP-PSPIC octubre/2025 - junio/2027</t>
  </si>
  <si>
    <t>ENERO 2026</t>
  </si>
  <si>
    <t>FEBRERO 2026</t>
  </si>
  <si>
    <t>MARZO 2026</t>
  </si>
  <si>
    <t>7. COD AB</t>
  </si>
  <si>
    <t>5. ACCIÓN INTEGRAL-INTEGRADA / 
PROCESO INTEGRAL E INTEGRADO</t>
  </si>
  <si>
    <t>8. ACCIÓN DE BIENESTAR</t>
  </si>
  <si>
    <t>9. ENTORNO/PROCESO TRANSVERSAL</t>
  </si>
  <si>
    <t>7. COD AB 2</t>
  </si>
  <si>
    <t>1. Gestión Territorial para la Atención Primaria Social de los procesos de Gestión de la Salud Pública (GSP) y el Plan de Salud Pública de Intervenciones Colectivas (PSPIC)</t>
  </si>
  <si>
    <t>Coordinación Territorial Zonal GSP-PSPIC</t>
  </si>
  <si>
    <t>Gestión Territorial</t>
  </si>
  <si>
    <t>Plan de acción</t>
  </si>
  <si>
    <t>Zonal</t>
  </si>
  <si>
    <t>Gestión local del GSP-PSPIC (Monitoreo y Seguimiento)</t>
  </si>
  <si>
    <t>Gestión local del GSP-PSPIC (Soporte operativo)</t>
  </si>
  <si>
    <t>Gestión local del GSP-PSPIC (prescripción social)</t>
  </si>
  <si>
    <t>Gestión local del GSP-PSPIC (Sumapaz)</t>
  </si>
  <si>
    <t>Gestión zonal  VSP</t>
  </si>
  <si>
    <t>Gestión zonal  VSA</t>
  </si>
  <si>
    <t>Gestión zonal  GPEPB - PAI</t>
  </si>
  <si>
    <t>Gestión zonal  POLÍTICAS</t>
  </si>
  <si>
    <t>Entornos de MAS Bienestar</t>
  </si>
  <si>
    <t>Gestión de la información de acciones colectivas en salud pública - GESI</t>
  </si>
  <si>
    <t>Educación para la salud pública - ESP</t>
  </si>
  <si>
    <t>Prescripción social - Activación de rutas</t>
  </si>
  <si>
    <t>Prescripción social - Activación de rutas (Salud Mental)</t>
  </si>
  <si>
    <t>Prescripción social - Activación de rutas (Sur - Centro Oriente)</t>
  </si>
  <si>
    <t>Distrito</t>
  </si>
  <si>
    <t>Análisis de condiciones, calidad de vida, salud y enfermedad - ACCVSyE-DC (Sur Occidente)</t>
  </si>
  <si>
    <t>Plan de análisis</t>
  </si>
  <si>
    <t>Análisis de condiciones, calidad de vida, salud y enfermedad - ACCVSyE</t>
  </si>
  <si>
    <t>Análisis de las políticas y acciones para la salud pública en el marco de la gestión territorial</t>
  </si>
  <si>
    <t>20_1</t>
  </si>
  <si>
    <t>2. Cuidado Continuo por una vida con bienestar</t>
  </si>
  <si>
    <t xml:space="preserve">Sesiones educativas para MAS bienestar </t>
  </si>
  <si>
    <t>Comunitario</t>
  </si>
  <si>
    <t>Sesión</t>
  </si>
  <si>
    <t>20_2</t>
  </si>
  <si>
    <t xml:space="preserve">Educativo </t>
  </si>
  <si>
    <t>20_3</t>
  </si>
  <si>
    <t>Institucional</t>
  </si>
  <si>
    <t>Sesiones educativas para MAS bienestar en nuestras comunidades - Gestión territorial</t>
  </si>
  <si>
    <t>Sesiones educativas para el bienestar en las  barras futboleras</t>
  </si>
  <si>
    <t>Sesiones educativas para el bienestar con los gestores en las  barras futboleras</t>
  </si>
  <si>
    <t>Sesiones educativas para la promoción de la salud oral</t>
  </si>
  <si>
    <t xml:space="preserve">Sesiones educativas para la prevención y erradicación del trabajo infantil </t>
  </si>
  <si>
    <t>Laboral</t>
  </si>
  <si>
    <t xml:space="preserve">Grupos socioeducativos para MAS bienestar en nuestras comunidades </t>
  </si>
  <si>
    <t>Grupos socioeducativos para MAS bienestar en nuestras comunidades - Gestión territorial</t>
  </si>
  <si>
    <t>Grupos socieducativas para MAS bienestar en salud mental de la RBC</t>
  </si>
  <si>
    <t>Grupos socioeducativos para el bienestar en  barras futboleras</t>
  </si>
  <si>
    <t xml:space="preserve">Grupos socioeducativos para el bienestar en  barras futboleras - Gestión territorial </t>
  </si>
  <si>
    <t>31_1</t>
  </si>
  <si>
    <t>Grupos socioeducativos para el bienestar (AIEPI)</t>
  </si>
  <si>
    <t>31_2</t>
  </si>
  <si>
    <t>31_3</t>
  </si>
  <si>
    <t>31_4</t>
  </si>
  <si>
    <t>Grupos socioeducativos de  vacaciones con MAS Bienestar</t>
  </si>
  <si>
    <t>Grupos socioeducativos para el bienestar de trabajadores y trabajadoras en la economía informal</t>
  </si>
  <si>
    <t>Grupo</t>
  </si>
  <si>
    <t>Acompañamiento amigable - Salud mental RBC</t>
  </si>
  <si>
    <t>Escuelas de liderazgo - Salud mental RBC</t>
  </si>
  <si>
    <t>Escuelas de liderazgo desde el barrismo social</t>
  </si>
  <si>
    <t xml:space="preserve">Escuelas de liderazgo desde el barrismo social - Gestión territorial </t>
  </si>
  <si>
    <t>Escuela para Comunidades activas construyendo bienestar y seguridad vial</t>
  </si>
  <si>
    <t>Fortalecimiento de redes desde el barrismo social</t>
  </si>
  <si>
    <t xml:space="preserve">Fortalecimiento de redes desde el barrismo social - Gestión territorial </t>
  </si>
  <si>
    <t>Jornadas de tamizaje para la salud publica _Cuidate se feliz</t>
  </si>
  <si>
    <t>Jornada</t>
  </si>
  <si>
    <t>Jornadas de educación para la salud publica _Cuidate se feliz</t>
  </si>
  <si>
    <t>Jornadas de tamizaje de Prevención y detección temprana de factores de riesgo ITS</t>
  </si>
  <si>
    <t>Jornadas SPAcios de cuidado</t>
  </si>
  <si>
    <t>Jornadas SPAcios de cuidado-tamizaje de Prevención y detección temprana de factores de riesgo ITS_SPA</t>
  </si>
  <si>
    <t>Jornadas de educación para la Salud y Bienestar</t>
  </si>
  <si>
    <t>Jornadas para el bienestar y cuidado  de los trabajadores informales</t>
  </si>
  <si>
    <t>Sesiones Cuidate se feliz kids y gestion integral de la infancia y adolescencia en el espacio publico.</t>
  </si>
  <si>
    <t>Comunidades saludables: vive la noche con bienestar y seguridad vial</t>
  </si>
  <si>
    <t xml:space="preserve">Sesiones para Comunidades activas construyendo bienestar y seguridad vial </t>
  </si>
  <si>
    <t>Gestion y seguimiento de acciones de educacion para la salud publica promocion bienestar emocional la cultura ciudadana y prevencion consumo nocivo de alcohol_seguridad vial</t>
  </si>
  <si>
    <t xml:space="preserve">Escucha activa: conectando con el bienestar </t>
  </si>
  <si>
    <t xml:space="preserve">Cuentero en  educacion para la salud publica _CuidArte_ Cuidandonos a traves del arte </t>
  </si>
  <si>
    <t xml:space="preserve">Sesiones cuidarte_ cuidandonos a traves del arte </t>
  </si>
  <si>
    <t>Reconocimiento del cuerpo a traves del arte _ Circuito de la salud para mas bienestar _ Cuidarte</t>
  </si>
  <si>
    <t>SPAcios educativos de bienestar (jóvenes, alcohol, población especial (PPL-SRPA)</t>
  </si>
  <si>
    <t>SPAcios breves de bienestar (jóvenes, alcohol, población especial (PPL-SRPA)</t>
  </si>
  <si>
    <t>Guardianes de la Salud</t>
  </si>
  <si>
    <t xml:space="preserve"> Jornadas</t>
  </si>
  <si>
    <t>Entornos Inspiradores son MAS Bienestar</t>
  </si>
  <si>
    <t>Embajadores del Bienestar</t>
  </si>
  <si>
    <t>SPAcios educativos de bienestar - ZOE -ZOU</t>
  </si>
  <si>
    <t>Identificación del riesgo nutricional visual y auditivo</t>
  </si>
  <si>
    <t>Sexualidad hablar sin incomodidad</t>
  </si>
  <si>
    <t>Salud mental es MAS Bienestar</t>
  </si>
  <si>
    <t>Conectando con el cuidado emocional</t>
  </si>
  <si>
    <t>Prevención y detección temprana de factores de riesgo ITS</t>
  </si>
  <si>
    <t xml:space="preserve">SPAcios breves de bienestar ZOU -ZOE </t>
  </si>
  <si>
    <t>Seguimiento a condiciones de salud en casos prioritarios en Instituciones de protección y atención</t>
  </si>
  <si>
    <t>Identificación de riesgos a través de aplicación de tamizajes en Instituciones de protección y atención</t>
  </si>
  <si>
    <t>Instituciones sostenibles por la Salud Ambiental</t>
  </si>
  <si>
    <t>Caracterización de las unidades de trabajo informal de mediano y bajo impacto</t>
  </si>
  <si>
    <t>Caracterización</t>
  </si>
  <si>
    <t>Caracterización de las unidades de trabajo informal de alto impacto</t>
  </si>
  <si>
    <t>Asesoría para el mejoramiento de las condiciones de salud y trabajo en las unidades de trabajo informal de mediano y bajo impacto</t>
  </si>
  <si>
    <t>Unidad de trabajo informal</t>
  </si>
  <si>
    <t>Asesoría para el mejoramiento de las condiciones de salud y trabajo en las unidades de trabajo informal de alto impacto</t>
  </si>
  <si>
    <t xml:space="preserve">Asesoría para el mejoramiento de las condiciones de salud en los trabajadores y trabajadoras de las unidades de trabajo informal </t>
  </si>
  <si>
    <t>Asesoría de seguimiento para unidades de trabajo informal intervenidas en vigencias anteriores</t>
  </si>
  <si>
    <t>Asesoría en Salud para trabajadores y trabajadoras en Empresas del Sector Formal</t>
  </si>
  <si>
    <t>Espacios Amigos para Más Bienestar materno infantil</t>
  </si>
  <si>
    <t>Conexión nocturna: Bienestar, trabajo y cuidado</t>
  </si>
  <si>
    <t>Acciones de orientación a la población para la efectividad del mejoramiento de las condiciones de salud y sociales en los trabajadores y trabajadoras de las unidades de trabajo informal</t>
  </si>
  <si>
    <t>Orientación</t>
  </si>
  <si>
    <t xml:space="preserve">Caracterización de las condiciones de salud y trabajo de los niños, niñas y adolescentes identificados en trabajo infantil </t>
  </si>
  <si>
    <t xml:space="preserve">Asesorías para promover la desvinculación laboral de los niños, niñas y adolescentes identificados en trabajo infantil </t>
  </si>
  <si>
    <t>Niño niña adolescente intervenido</t>
  </si>
  <si>
    <t>Asesoría de seguimiento al efecto para niños, niñas y adolescentes identificados en trabajo infantil e  intervenidos en vigencias anteriores</t>
  </si>
  <si>
    <t xml:space="preserve">Asesorias en salud de los niños, niñas y adolescentes identificados en trabajo infantil </t>
  </si>
  <si>
    <t>Acciones de orientación a la población para la efectividad a la desvinculación laboral de niños, niñas y adolescentes identificados en trabajo infanti desde el secfor salud</t>
  </si>
  <si>
    <t>3. Cuidado Continuo por una vida con bienestar con enfoque diferencial étnico</t>
  </si>
  <si>
    <t>Abordaje socioeducativo diferencial para el bienestar del pueblo Raizal</t>
  </si>
  <si>
    <t xml:space="preserve">MAS Bienestar para la comunidad Raizal </t>
  </si>
  <si>
    <t>MAS Bienestar para la comunidad negra y afrocolombiana.</t>
  </si>
  <si>
    <t>MAS Bienestar para la comunidad Palenquero</t>
  </si>
  <si>
    <t xml:space="preserve">Mas bienestar para el pueblo Rrom gitano </t>
  </si>
  <si>
    <t>4. Cuidado Continuo por una vida con bienestar con enfoque Género</t>
  </si>
  <si>
    <t>Sesion educativa para MAS Bienestar, dirigida a mujeres y LGBTI</t>
  </si>
  <si>
    <t xml:space="preserve">Recorriendo tu barrio para MAS bienestar </t>
  </si>
  <si>
    <t xml:space="preserve">Tejiendo redes para MAS bienestar </t>
  </si>
  <si>
    <t>Asesoria Psicosocial</t>
  </si>
  <si>
    <t>Asesoria en Salud</t>
  </si>
  <si>
    <t xml:space="preserve">Circula del cuidado </t>
  </si>
  <si>
    <t>Acompañamiento para Mas Bienestar</t>
  </si>
  <si>
    <t>Acompañamiento personas Trans</t>
  </si>
  <si>
    <t>Prevención y detección temprana de factores de riesgo ITS (Mujer_LGBTI)</t>
  </si>
  <si>
    <t>5. Cuidado Continuo por una vida con bienestar con enfoque Población para formas extremas de exclusión:</t>
  </si>
  <si>
    <t>SPAcios educativos para la reducción del daño:  Personas que se inyectan drogas (PID)</t>
  </si>
  <si>
    <t>SPAcios para la reducción del daño: acompañamiento solidario a personas que se inyectan drogas (PID)</t>
  </si>
  <si>
    <t>SPAcios breves para la reducción del daño con personas que se inyectan drogas (PID)</t>
  </si>
  <si>
    <t xml:space="preserve">SPAcios para la reduccion del daño en poblacion diferencial  </t>
  </si>
  <si>
    <t>SPAcios de prevención y detección temprana de factores de riesgo ITS - SPA (PID)</t>
  </si>
  <si>
    <t>Sesion educativa para MAS Bienestar, dirigida la poblacion habitanza en calle</t>
  </si>
  <si>
    <t>Acompañamiento solidarios (HC)</t>
  </si>
  <si>
    <t>Asesorias prevención y detección temprana de factores Psicosocial y en salud (HC)</t>
  </si>
  <si>
    <t>Prevención y detección temprana de factores de riesgo ITS (HC)</t>
  </si>
  <si>
    <t>Sesion educativa para población diferencial - Actividades Sexuales Pagadas (ASP)</t>
  </si>
  <si>
    <t>Recorridos en calle - Actividades Sexuales Pagadas (ASP)</t>
  </si>
  <si>
    <t>Recorrido</t>
  </si>
  <si>
    <t xml:space="preserve">Red para ciudad </t>
  </si>
  <si>
    <t>Asesorias prevención y detección temprana de factores de riesgo  psicosocial y en salud</t>
  </si>
  <si>
    <t>Tamizajes para la prevención y detección temprana de factores de riesgo ITS (ASP)</t>
  </si>
  <si>
    <t>Tamizaje</t>
  </si>
  <si>
    <t xml:space="preserve">Acciones de acompañamiento  a la población para la efectividad a las canalizaciones </t>
  </si>
  <si>
    <t>Acompañamiento</t>
  </si>
  <si>
    <t>6. Cuidado Continuo por una vida con bienestar para la población migrante internacional de Bogotá</t>
  </si>
  <si>
    <t>Gestión para el bienestar en instituciones  educativas con alta presencia de población migrante internacional</t>
  </si>
  <si>
    <t>117_1</t>
  </si>
  <si>
    <t>7. Cuidado Continuo por una vida con bienestar para la población con discapacidad</t>
  </si>
  <si>
    <t xml:space="preserve">*Bienestar e inclusión educativa de niños, niñas y adolescentes en el entorno educativo y de población con discapacidad en las UTIS, mediante sesiones educativas de la Rehabilitación Basada en Comunidad – RBC. 
</t>
  </si>
  <si>
    <t>117_2</t>
  </si>
  <si>
    <t>Fortalecimiento de prácticas de cuidado en nodos de familias y personas cuidadoras de personas con discapacidad por curso de vida a través de grupos Socioeducativos de Rehabilitación Basada en Comunidad - RBC</t>
  </si>
  <si>
    <t>Fortalecimiento de agentes de cambio promotores de inclusión social y bienestar colectivo a través de escuelas de liderazgo en entorno comunitario</t>
  </si>
  <si>
    <t>Fortalecimiento de redes de personas cuidadoras de personas con discapacidad para el apoyo y cuidado colectivo en entorno comunitario (local, Interlocal y distrital).</t>
  </si>
  <si>
    <t>Red</t>
  </si>
  <si>
    <t>Asesoría en bienestar e inclusión para la población con discapacidad mediante la intervención breve</t>
  </si>
  <si>
    <t>Mejoramiento de los procesos de inclusión social para la población con discapacidad mediante la activación de rutas y gestión de casos en el territorio.</t>
  </si>
  <si>
    <t>Caso</t>
  </si>
  <si>
    <t>Instituciones Promotoras de la inclusión a través de sesiones educativas en entorno institucional</t>
  </si>
  <si>
    <t>Encuentros interlocales de actores de RBC
 Encuentros locales y distritales de personas cuidadoras de personas con discapacidad 
Jornada conmemorativa mes de la discapacidad</t>
  </si>
  <si>
    <t>Encuentro</t>
  </si>
  <si>
    <t xml:space="preserve">Fortalecimiento de capacidades del talento humano para implementar la estrategia rehabilitación basada en comunidad en los territorios </t>
  </si>
  <si>
    <t>8. Cuidado Continuo por una vida con bienestar para la ruralidad de Bogotá</t>
  </si>
  <si>
    <t>Grupos socioeducativos para el bienestar en la ruralidad cercana - salud ambiental</t>
  </si>
  <si>
    <t>127_1</t>
  </si>
  <si>
    <t>Sesiones educativas para el bienestar en la ruralidad lejana (salud ambiental, salud mental, salud sexual y reproductiva, discapacidad, seguridad alimentaria y nutricional, salud materna y salud infantil)</t>
  </si>
  <si>
    <t>127_2</t>
  </si>
  <si>
    <t>127_3</t>
  </si>
  <si>
    <t>128_1</t>
  </si>
  <si>
    <t>Sesiones educativas para el bienestar en la ruralidad cercana (salud ambiental, salud mental, salud sexual y reproductiva, discapacidad, seguridad alimentaria y nutricional, salud materna y salud infantil)</t>
  </si>
  <si>
    <t>128_2</t>
  </si>
  <si>
    <t>Escuelas para el bienestar y cuidado de la salud rural y nodos para promoción de la salud rural (redes sociales y comunitarias) en la ruralidad lejana</t>
  </si>
  <si>
    <t>Escuelas para el bienestar y cuidado de la salud y nodos para promoción de la salud rural (redes sociales y comunitarias) en la ruralidad cercana</t>
  </si>
  <si>
    <t>Asesoría para el mejoramiento de las condiciones de salud y trabajo en las unidades de trabajo informal de alto impacto en la ruralidad lejana</t>
  </si>
  <si>
    <t>Asesoría para el mejoramiento de las condiciones de salud y trabajo en las unidades de trabajo informal de alto impacto en la ruralidad cercana</t>
  </si>
  <si>
    <t>Asesoria</t>
  </si>
  <si>
    <t>Asesoría para el mejoramiento de las condiciones de salud y trabajo en las unidades de trabajo informal de alto impacto en la ruralidad cercana - especialista</t>
  </si>
  <si>
    <t>Caracterización de las unidades de trabajo informal de alto impacto en la ruralidad cercana</t>
  </si>
  <si>
    <t>Caracterización de las unidades de trabajo informal de alto impacto en la ruralidad lejana</t>
  </si>
  <si>
    <t>9. Gestión de Programas Estrategias y Planes para el Bienestar</t>
  </si>
  <si>
    <t xml:space="preserve">Encuentro Redes Intersectoriales y Comunitarias de Salud Ambiental Locales REDSAL </t>
  </si>
  <si>
    <t>Gestión Integral Estrategias y Programas</t>
  </si>
  <si>
    <t>Desarrollo de capacidades institucionales para el manejo integral de la Tuberculosis y lepra.</t>
  </si>
  <si>
    <t>Monitoreo de indicadores de los Programas locales de Tuberculosis y Lepra.</t>
  </si>
  <si>
    <t>Gestion del cuidado (participacion de instancias sectoriales) en Tuberculosis y Lepra.</t>
  </si>
  <si>
    <t>Gestion de medicamentos para los programas locales de Tuberculosis y Lepra.</t>
  </si>
  <si>
    <t>Desarrollo de capacidades personales e institucionales para el manejo integral de ETV</t>
  </si>
  <si>
    <t xml:space="preserve">Desarrollo de capacidades personales e institucionales orientadas a la seguridad alimentaria y nutricional </t>
  </si>
  <si>
    <t xml:space="preserve">Seguimiento individual para la atención integral en salud de la malnutrición </t>
  </si>
  <si>
    <t>Gestión sectorial e intersectorial para la movilización  de acciones que impacten en los determinantes sociales de la seguridad alimentaria y nutricional</t>
  </si>
  <si>
    <t>Desarrollo de capacidades personales e institucionales para el manejo integral de la primera infancia</t>
  </si>
  <si>
    <t>Seguimiento Nominal  de la primera infancia</t>
  </si>
  <si>
    <t>Gestión sectorial e intersectorial de la primera infancia</t>
  </si>
  <si>
    <t>Desarrollo de capacidades personales e institucionales para  la implementación, seguimiento y monitoreo de la estrategia distrital de bienestar en Salud Sexual, Reproductiva y Materno perinatal  para la población del Distrito</t>
  </si>
  <si>
    <t>Seguimiento Individual para el cuidado colectivo a partir de la gestión y seguimiento nominal a casos identificados para salud sexual, reproductiva y Maternoperinatal para la reducción de riesgos y desenlaces negativos en salud.</t>
  </si>
  <si>
    <t>Gestión sectorial e intersectorial para la movilización  de acciones sinérgicas que impacten determinantes sociales relacionados con la salud sexual, reproductiva y materno perinatal.</t>
  </si>
  <si>
    <t>Gestión de dispositivos médicos de Salud Sexual  para fortalecer prácticas de autocuidado en población de riesgo y población general en acciones de prevención combinada. SUBREDES</t>
  </si>
  <si>
    <t>Desarrollo de capacidades sociales para la movilización de actores comunitarios en  la abogacia de la Salud Ambiental</t>
  </si>
  <si>
    <t xml:space="preserve">Gestión institucional para liderar el cambio climático en salud para Hospitales verdes y saludables </t>
  </si>
  <si>
    <t>Gestión sectorial e intersectorial para la movilización  de acciones que impacten en los determinantes sociales de la Salud Ambiental</t>
  </si>
  <si>
    <t>Fortalecimiento de capacidades personales e institucionales para la implementación, seguimiento y monitoreo del plan de salud mental y sus diferentes componentes (humanización, prevención de la conducta suicida, violencias, seguridad vial)</t>
  </si>
  <si>
    <t xml:space="preserve">Desarrollo de espacios de autocuidado con talento humano del sector salud que desarrolla acciones con salud mental, violencias y seguridad vial. </t>
  </si>
  <si>
    <t>Desarrollar capacidades personales, sociales e institucionales para el abordaje integral de las condiciones crónicas no transmisibles con actores del sector salud y otros sectores</t>
  </si>
  <si>
    <t>Gestion sectorial e intersectorial para el abordaje integral de las condiciones crónicas no transmisibles. (Profesional)</t>
  </si>
  <si>
    <t>Gestion sectorial e intersectorial para el abordaje integral de las condiciones crónicas no transmisibles. (Técnico)</t>
  </si>
  <si>
    <t>Gestion sectorial e intersectorial local del Programa Ampliado de Inmunizaciones</t>
  </si>
  <si>
    <t xml:space="preserve">Desarrollo de capacidades institucionales para la gestión de la implementación y operación del PAI en la IPS públicas, privadas. </t>
  </si>
  <si>
    <t>Desarrollo de capacidades Institucionales para la gestión de la implementación y operación del PAI en sistemas de información</t>
  </si>
  <si>
    <t xml:space="preserve">Gestión Sectorial e Intersectorial para la implementación y operación de estrategias del PAI para MAS Bienestar </t>
  </si>
  <si>
    <t xml:space="preserve">Gestión Sectorial e Intersectorial para la operación de estrategias del PAI para MAS Bienestar </t>
  </si>
  <si>
    <t xml:space="preserve">Gestión Sectorial e Intersectorial para la operación y registro de estrategias del PAI para MAS Bienestar </t>
  </si>
  <si>
    <t>Gestión  Sectorial e Intersectorial para la implementación y operación de estrategias del PAI para MAS Bienestar  - en el entorno educativo</t>
  </si>
  <si>
    <t>Gestión  Sectorial e Intersectorial para la operación de estrategias del PAI para MAS Bienestar  en el entorno educativo</t>
  </si>
  <si>
    <t>Gestión de medicamentos e insumos para la operación de la cadena de frío del PAI</t>
  </si>
  <si>
    <t>Gestión de medicamentos e insumos para la operación logística del PAI</t>
  </si>
  <si>
    <t xml:space="preserve"> Vehículos  </t>
  </si>
  <si>
    <t>Gestión Sectorial e Intersectorial para la operación vacunación punto viajero</t>
  </si>
  <si>
    <t>Cronograma de actividades</t>
  </si>
  <si>
    <t>Operación de la estrategia extramural del Programa Ampliado de Imnunizaciones para la ruralidad lejana</t>
  </si>
  <si>
    <t>Gestión Sectorial e intersectrial para la operación y registros de estrategias del PAI para MAS Bienestar</t>
  </si>
  <si>
    <t>10. Proceso integral e integrado de la Vigilancia de la Salud Pública</t>
  </si>
  <si>
    <t>Gestión y seguimiento de la información  del  componente SSR Y SMI - Subred Norte y Sur Occidente</t>
  </si>
  <si>
    <t>Gestión y seguimiento de la información  del  componente SSR Y SMI - Subred centro Oriente y Sur</t>
  </si>
  <si>
    <t>Monitoreo de la Vigilancia Intensificada de gestantes  con alto riesgo de morbilidad y mortalidad materna "Angeles Guardianes"</t>
  </si>
  <si>
    <t xml:space="preserve"> Monitoreo de la Vigilancia intensificada Neonatal y Defectos Congenitos</t>
  </si>
  <si>
    <t xml:space="preserve">Unidades de análisis de eventos de interés en salud pública de SSR en la Subred Norte y Sur Occidente </t>
  </si>
  <si>
    <t xml:space="preserve">Unidades de análisis de eventos de interés en salud pública de SSR en la Subred  Centro Oriente y Sur </t>
  </si>
  <si>
    <t>Fortalecimiento y capacitación a UPGD Transmisibles Norte y Sur Occidente</t>
  </si>
  <si>
    <t>Fortalecimiento y capacitación a UPGD Transmisibles Centro oriente y SUR</t>
  </si>
  <si>
    <t>Acciones de contención mediante bloqueos</t>
  </si>
  <si>
    <t>Investigaciones epidemiológicas de campo de alto impacto para eventos transmisibles Subred Norte y Sur Occidente</t>
  </si>
  <si>
    <t xml:space="preserve">Investigaciones epidemiológicas de campo de alto impacto para eventos transmisibles Subred Centro Oriente y Sur </t>
  </si>
  <si>
    <t>Investigaciones epidemiológicas de campo de control para eventos transmisibles Subred Norte, Sur Occidente, Centro Oriente y Sur</t>
  </si>
  <si>
    <t>Unidades de analisis de eventos de interes en salud Pública Norte y Centro Oriente _ Transmisibles</t>
  </si>
  <si>
    <t xml:space="preserve"> Gestión de la información  del  componente SIVIGILA -  Subred Norte </t>
  </si>
  <si>
    <t xml:space="preserve"> Gestión de la información  del  componente SIVIGILA -  Subred  Sur Occidente y Centro Oriente</t>
  </si>
  <si>
    <t xml:space="preserve"> Gestión de la información  del  componente SIVIGILA -  Subred  Sur </t>
  </si>
  <si>
    <t>Gestión de la información  del  componente No Transmisibles - Subred Centro Oriente y Sur Occidente</t>
  </si>
  <si>
    <t>Gestión de la información  del  componente SISVAN - Subred Norte</t>
  </si>
  <si>
    <t xml:space="preserve">Gestión de información del componente SISVAN Subred Occidente </t>
  </si>
  <si>
    <t>Seguimiento a las atenciones brindadas y orientaciones en alimentación a los menores de 5 años con diagnósticos de RIESGO DE DNT AGUDA y DNT AGUDA y  caracterizaciones a las gestantes notificadas al SISVAN en las Subredes</t>
  </si>
  <si>
    <t xml:space="preserve">Atención de urgencias y emergencias en Salud Pública por parte del equipo profesional de respuesta inmediata - ERI
</t>
  </si>
  <si>
    <t xml:space="preserve">Atención de urgencias y emergencias en Salud Pública por parte del equipo técnico de respuesta inmediata - ERI
</t>
  </si>
  <si>
    <t>Mantenimiento, seguimiento y  fortalecimiento de  la estrategia Vigilancia Epidemiológica  Portuaria- Subred  Suroccidente</t>
  </si>
  <si>
    <t>Seguimiento al fortalecimiento de los eventos de interes internacional en salud pública ESPII</t>
  </si>
  <si>
    <t>Simulacro ESPII</t>
  </si>
  <si>
    <t>Investigaciones Epidemiológicas de campo realizadas</t>
  </si>
  <si>
    <t>Implementación de los componentes delito asociado, morbimortalidad, consumo de SPA, respuesta social del Centro Distrital de Monitoreo de las Drogas- CEMID)</t>
  </si>
  <si>
    <t>Gestión de la información  del  componente Estadísticas Vitales  - Subred Norte, Centro Oriente, Sur Occidente y Sur</t>
  </si>
  <si>
    <t>Asistencia técnica de las UPGD que conforman la red de  Estadísticas Vitales</t>
  </si>
  <si>
    <t>Seguimiento de muertes consideradas como no violentas (manera de muerte no violenta) y que ocurren extra institucionalmente (por fuera de las instituciones prestadoras de servicios de salud “IPS”) para población pobre vulnerable - no asegurada GAHD</t>
  </si>
  <si>
    <t>Gestión de la Vigilancia  centinela por exposición a contaminación ambiental en zonas aledañas parque de innovación Doña Juana</t>
  </si>
  <si>
    <t>Gestión  de la información  del Componente de IAAS</t>
  </si>
  <si>
    <t>Gestión administrativa y operativa de seguimiento y monitoreo AT integrales-</t>
  </si>
  <si>
    <t>Gestión operativa de seguimiento y monitoreo AT integrales</t>
  </si>
  <si>
    <t>Investigaciones epidemiológicas de eventos prioritarios en salud mental- Ruralidad</t>
  </si>
  <si>
    <t xml:space="preserve">Fortalecimiento de capacidades IEC Salud mental </t>
  </si>
  <si>
    <t>Plan de Fortalecimiento</t>
  </si>
  <si>
    <t xml:space="preserve">Fortalecimiento de capacidades IEC No trasmisibles </t>
  </si>
  <si>
    <t>11. Proceso integral e integrado de la Vigilancia basada en Comunidad</t>
  </si>
  <si>
    <t>Gestión Estrategica territorial en el contexto de la VBC</t>
  </si>
  <si>
    <t>Gestión Operativa para el Fortalecmiento de la REVCOM</t>
  </si>
  <si>
    <t>Gestión estratégica y  operativa para el Fortalecimiento de la RevCom - en la Ruralidad de Sumapaz</t>
  </si>
  <si>
    <t>13. Proceso integral e integrado de gestión y análisis de políticas para el bienestar</t>
  </si>
  <si>
    <t>Participación y gestión intersectorial  para la formulación, implementación, seguimiento o evaluación de las políticas públicas en los territorios</t>
  </si>
  <si>
    <t>Análisis de Politicas</t>
  </si>
  <si>
    <t>Participación y gestión intersectorial  con los diferentes actores para la formulación, implementación, seguimiento o evaluación de las políticas públicas de adultez, trabajo, salud oral y  Acogida, Inclusión y Desarrollo de los Nuevos Bogotanos en los territorios</t>
  </si>
  <si>
    <t>Participación y gestión intersectorial local con los diferentes actores para la formulación, implementación, seguimiento o evaluación de la política pública de Ruralidad, exceptuando Sumapaz</t>
  </si>
  <si>
    <t>Participación y gestión intersectorial local con los diferentes actores para la formulación, implementación, seguimiento o evaluación de las políticas públicas priorizadas en Sumapaz</t>
  </si>
  <si>
    <t>Participación y gestión intersectorial local con los diferentes actores para la formulación, implementación, seguimiento o evaluación de las políticas públicas étnicas en los territorios</t>
  </si>
  <si>
    <t>Coordinación de la respuesta sectorial a las prioridades en salud y situaciones emergentes en el marco de la gestión de las políticas públicas</t>
  </si>
  <si>
    <t>Coordinación de la respuesta sectorial a las prioridades en salud y situaciones emergentes en el marco de la gestión de las políticas públicas de adultez, trabajo,  salud oral, Acogida, Inclusión y Desarrollo de los Nuevos Bogotanos</t>
  </si>
  <si>
    <t>Coordinación de la respuesta sectorial a las prioridades en salud y situaciones emergentes en el marco de la gestión de la política pública de ruralidad exceptuando Sumapaz</t>
  </si>
  <si>
    <t>Coordinación de la respuesta sectorial a las prioridades en salud y situaciones emergentes en el marco de la gestión de las políticas públicas priorizadas en Sumapaz</t>
  </si>
  <si>
    <t>Coordinación de la respuesta sectorial a las prioridades en salud y situaciones emergentes en el marco de la gestión de las políticas públicas étnicas</t>
  </si>
  <si>
    <t>Análisis sociales de la salud en el marco de las políticas</t>
  </si>
  <si>
    <t>Análisis diferenciales de la salud en el marco de productos de políticas públicas étnicas</t>
  </si>
  <si>
    <t>Orientación técnica y metodológica en la incorporación de los enfoques diferencial, por momentos de curso de vida, género, orientaciones e identidades diversas y por condiciones o situaciones, en las acciones individuales, colectivas y poblacionales de la oferta de salud.</t>
  </si>
  <si>
    <t xml:space="preserve"> Plan de Fortalecimiento </t>
  </si>
  <si>
    <t>12. Vigilancia de la Salud Ambiental</t>
  </si>
  <si>
    <t>Acciones de fiscalización y aseguramiento sanitario</t>
  </si>
  <si>
    <t>Educación para la salud Pública - vigilancia de la salud ambiental</t>
  </si>
  <si>
    <t>Gerencia para la vigilancia de la Salud Ambiental</t>
  </si>
  <si>
    <t>Intervenciones en viviendas</t>
  </si>
  <si>
    <t xml:space="preserve">Prevención, vigilancia  y control de enfermedades zoonóticas </t>
  </si>
  <si>
    <t>vigilancia epidemiológica de efectos en salud asociados a factores ambientales</t>
  </si>
  <si>
    <t>COD AB</t>
  </si>
  <si>
    <t>ACCIÓN INTEGRAL-INTEGRADA / 
PROCESO INTEGRAL E INTEGRADO</t>
  </si>
  <si>
    <t>ACCIÓN DE BIENESTAR</t>
  </si>
  <si>
    <t>ENTORNO/PROCESO TRANSVERSAL</t>
  </si>
  <si>
    <t>UNIDAD DE MEDIDA</t>
  </si>
  <si>
    <t>NIVEL DE OPERACIÓN</t>
  </si>
  <si>
    <t>COD AB 2</t>
  </si>
  <si>
    <t>ABRIL 2026</t>
  </si>
  <si>
    <t>MAYO 2026</t>
  </si>
  <si>
    <t>JUNIO 2026</t>
  </si>
  <si>
    <t>JULIO 2026</t>
  </si>
  <si>
    <t>AGOSTO 2026</t>
  </si>
  <si>
    <t>SEPTIEMBRE 2026</t>
  </si>
  <si>
    <t>OCTUBRE 2026</t>
  </si>
  <si>
    <t>NOVIEMBRE 2026</t>
  </si>
  <si>
    <t>DICIEMBRE 2026</t>
  </si>
  <si>
    <r>
      <t xml:space="preserve">MATRIZ PARA SOLICITUDES DE REPROGRAMACIÓN </t>
    </r>
    <r>
      <rPr>
        <b/>
        <u/>
        <sz val="18"/>
        <color rgb="FF00B050"/>
        <rFont val="Aptos Narrow"/>
        <family val="2"/>
        <scheme val="minor"/>
      </rPr>
      <t>RECURSOS CDP 2026</t>
    </r>
  </si>
  <si>
    <t>RAFAEL URIBE</t>
  </si>
  <si>
    <t xml:space="preserve">SE REQUIERE MOVER META PARA DAR INICIO A LOS PROCESOS,  YA QUE SE MODIFICO A 3 MESES  DEBIDO A QUE SE REQUIERE MAS TIEMPO EN EL ACOMPAÑAMIENTO PARA LOGRAR LA DESVINCULACION LABORAL. </t>
  </si>
  <si>
    <t xml:space="preserve">SAN CRISTOBAL </t>
  </si>
  <si>
    <t>Se realiza resprogramación  Acción de bienestar de orientación en salud (laboral) Cuídate Sé Feliz Kids  de la localidad San Cristobal  de acuerdo a correo recibido De: SDS, subredessaludpublica &lt;subredessaludpublica@saludcapital.gov.co&gt;
Enviado: martes, 21 de abril de 2026 15:14 Asunto Solicitud Apoyo Jornada Plazas Mercado Centro Oriente-Norte SDIS : se solicita amablemente la participación en el desarrollo de acciones en articulación con la Secretaría Distrital de Integración Social, específicamente en las plazas de mercado y sus alrededores; para este ejercicio se priorizaron tres: 20 de julio (San Cristóbal) y Paloquemao (Los Mártires) en la Subred Centro Oriente y 7 de agosto (Barrios Unidos) en la Subred Norte, esto con el fin de realizar el levantamiento de necesidades y acercamiento de la oferta social a la población. </t>
  </si>
  <si>
    <t>Se genera concepto técnico favorable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</si>
</sst>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164" formatCode="[$$-240A]\ #,##0"/>
    <numFmt numFmtId="165" formatCode="&quot;$&quot;\ #,##0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9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ptos Narrow"/>
      <family val="2"/>
      <scheme val="minor"/>
    </font>
    <font>
      <b/>
      <sz val="11"/>
      <color theme="8" tint="-0.249977111117893"/>
      <name val="Arial Narrow"/>
      <family val="2"/>
    </font>
    <font>
      <sz val="10"/>
      <color theme="1"/>
      <name val="Arial Narrow"/>
      <family val="2"/>
    </font>
    <font>
      <sz val="12"/>
      <color rgb="FF000000"/>
      <name val="Aptos"/>
      <family val="2"/>
    </font>
    <font>
      <b/>
      <sz val="11"/>
      <color rgb="FFFF0000"/>
      <name val="Aptos Narrow"/>
      <family val="2"/>
      <scheme val="minor"/>
    </font>
    <font>
      <b/>
      <sz val="11"/>
      <color rgb="FFFF0000"/>
      <name val="Symbol"/>
      <family val="1"/>
      <charset val="2"/>
    </font>
    <font>
      <b/>
      <sz val="18"/>
      <color rgb="FF0070C0"/>
      <name val="Arial Narrow"/>
      <family val="2"/>
    </font>
    <font>
      <sz val="10"/>
      <color theme="5" tint="-0.499984740745262"/>
      <name val="Arial Narrow"/>
      <family val="2"/>
    </font>
    <font>
      <b/>
      <sz val="16"/>
      <color rgb="FF0070C0"/>
      <name val="Aptos Narrow"/>
      <family val="2"/>
      <scheme val="minor"/>
    </font>
    <font>
      <b/>
      <sz val="16"/>
      <color rgb="FF0070C0"/>
      <name val="Symbol"/>
      <family val="1"/>
      <charset val="2"/>
    </font>
    <font>
      <b/>
      <sz val="22"/>
      <color rgb="FF0070C0"/>
      <name val="Aptos Narrow"/>
      <family val="2"/>
      <scheme val="minor"/>
    </font>
    <font>
      <b/>
      <sz val="22"/>
      <color rgb="FF0070C0"/>
      <name val="Symbol"/>
      <family val="1"/>
      <charset val="2"/>
    </font>
    <font>
      <b/>
      <sz val="18"/>
      <color rgb="FF00B050"/>
      <name val="Aptos Narrow"/>
      <family val="2"/>
      <scheme val="minor"/>
    </font>
    <font>
      <b/>
      <u/>
      <sz val="18"/>
      <color rgb="FF00B050"/>
      <name val="Aptos Narrow"/>
      <family val="2"/>
      <scheme val="minor"/>
    </font>
    <font>
      <b/>
      <sz val="14"/>
      <color theme="4" tint="-0.249977111117893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7" tint="-0.499984740745262"/>
      </left>
      <right/>
      <top style="double">
        <color theme="7" tint="-0.499984740745262"/>
      </top>
      <bottom style="double">
        <color theme="7" tint="-0.499984740745262"/>
      </bottom>
      <diagonal/>
    </border>
    <border>
      <left/>
      <right/>
      <top style="double">
        <color theme="7" tint="-0.499984740745262"/>
      </top>
      <bottom style="double">
        <color theme="7" tint="-0.499984740745262"/>
      </bottom>
      <diagonal/>
    </border>
    <border>
      <left/>
      <right style="double">
        <color theme="7" tint="-0.499984740745262"/>
      </right>
      <top style="double">
        <color theme="7" tint="-0.499984740745262"/>
      </top>
      <bottom style="double">
        <color theme="7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Protection="1">
      <protection locked="0"/>
    </xf>
    <xf numFmtId="41" fontId="4" fillId="0" borderId="0" xfId="1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15" fontId="11" fillId="5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0" fillId="0" borderId="0" xfId="0" applyNumberFormat="1"/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1" fillId="0" borderId="1" xfId="0" applyFont="1" applyBorder="1" applyAlignment="1" applyProtection="1">
      <alignment vertical="center" wrapText="1"/>
      <protection hidden="1"/>
    </xf>
    <xf numFmtId="42" fontId="11" fillId="0" borderId="1" xfId="2" applyFont="1" applyBorder="1" applyAlignment="1" applyProtection="1">
      <alignment vertical="center" wrapText="1"/>
      <protection hidden="1"/>
    </xf>
    <xf numFmtId="15" fontId="11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4" fontId="11" fillId="9" borderId="1" xfId="0" applyNumberFormat="1" applyFont="1" applyFill="1" applyBorder="1" applyAlignment="1" applyProtection="1">
      <alignment horizontal="center" vertical="center" wrapText="1"/>
      <protection locked="0"/>
    </xf>
    <xf numFmtId="41" fontId="0" fillId="0" borderId="0" xfId="1" applyFont="1" applyProtection="1">
      <protection locked="0"/>
    </xf>
    <xf numFmtId="42" fontId="0" fillId="0" borderId="0" xfId="2" applyFont="1" applyProtection="1">
      <protection locked="0"/>
    </xf>
    <xf numFmtId="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41" fontId="5" fillId="0" borderId="0" xfId="1" applyFont="1" applyProtection="1">
      <protection locked="0"/>
    </xf>
    <xf numFmtId="41" fontId="4" fillId="0" borderId="0" xfId="1" applyFont="1" applyAlignment="1" applyProtection="1">
      <alignment vertical="center"/>
      <protection locked="0"/>
    </xf>
    <xf numFmtId="41" fontId="4" fillId="0" borderId="0" xfId="1" applyFont="1" applyAlignment="1" applyProtection="1">
      <alignment horizontal="center" vertical="center"/>
      <protection locked="0"/>
    </xf>
    <xf numFmtId="42" fontId="4" fillId="0" borderId="0" xfId="2" applyFont="1" applyProtection="1"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1" fontId="0" fillId="0" borderId="0" xfId="1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42" fontId="2" fillId="7" borderId="1" xfId="2" applyFont="1" applyFill="1" applyBorder="1" applyAlignment="1" applyProtection="1">
      <alignment horizontal="center" vertical="center" wrapText="1"/>
      <protection locked="0"/>
    </xf>
    <xf numFmtId="0" fontId="7" fillId="8" borderId="5" xfId="0" applyFont="1" applyFill="1" applyBorder="1" applyAlignment="1" applyProtection="1">
      <alignment horizontal="center" vertical="center" wrapText="1"/>
      <protection locked="0"/>
    </xf>
    <xf numFmtId="4" fontId="8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4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/>
      <protection locked="0"/>
    </xf>
    <xf numFmtId="0" fontId="17" fillId="0" borderId="8" xfId="0" applyFont="1" applyBorder="1" applyAlignment="1" applyProtection="1">
      <alignment horizontal="center"/>
      <protection locked="0"/>
    </xf>
  </cellXfs>
  <cellStyles count="5">
    <cellStyle name="Millares [0]" xfId="1" builtinId="6"/>
    <cellStyle name="Millares [0] 2" xfId="3"/>
    <cellStyle name="Moneda [0]" xfId="2" builtinId="7"/>
    <cellStyle name="Moneda [0] 2" xfId="4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5"/>
  <sheetViews>
    <sheetView showGridLines="0" zoomScale="115" zoomScaleNormal="115" workbookViewId="0">
      <pane xSplit="4" ySplit="4" topLeftCell="E55" activePane="bottomRight" state="frozen"/>
      <selection pane="topRight" activeCell="E1" sqref="E1"/>
      <selection pane="bottomLeft" activeCell="A5" sqref="A5"/>
      <selection pane="bottomRight" activeCell="A58" sqref="A58:B58"/>
    </sheetView>
  </sheetViews>
  <sheetFormatPr baseColWidth="10" defaultRowHeight="14.25"/>
  <cols>
    <col min="3" max="4" width="39.125" customWidth="1"/>
    <col min="5" max="6" width="14" customWidth="1"/>
  </cols>
  <sheetData>
    <row r="4" spans="1:8" ht="60">
      <c r="A4" s="3" t="s">
        <v>352</v>
      </c>
      <c r="B4" s="3" t="s">
        <v>358</v>
      </c>
      <c r="C4" s="3" t="s">
        <v>353</v>
      </c>
      <c r="D4" s="3" t="s">
        <v>354</v>
      </c>
      <c r="E4" s="3" t="s">
        <v>355</v>
      </c>
      <c r="F4" s="3" t="s">
        <v>356</v>
      </c>
      <c r="G4" s="3" t="s">
        <v>357</v>
      </c>
      <c r="H4" s="4" t="s">
        <v>6</v>
      </c>
    </row>
    <row r="5" spans="1:8" ht="38.25">
      <c r="A5" s="12">
        <v>1</v>
      </c>
      <c r="B5" s="12">
        <v>1</v>
      </c>
      <c r="C5" s="13" t="s">
        <v>66</v>
      </c>
      <c r="D5" s="13" t="s">
        <v>67</v>
      </c>
      <c r="E5" s="14" t="s">
        <v>68</v>
      </c>
      <c r="F5" s="15" t="s">
        <v>69</v>
      </c>
      <c r="G5" s="15" t="s">
        <v>70</v>
      </c>
      <c r="H5" s="16">
        <v>30277568</v>
      </c>
    </row>
    <row r="6" spans="1:8" ht="38.25">
      <c r="A6" s="12">
        <v>3</v>
      </c>
      <c r="B6" s="12">
        <v>3</v>
      </c>
      <c r="C6" s="13" t="s">
        <v>66</v>
      </c>
      <c r="D6" s="13" t="s">
        <v>71</v>
      </c>
      <c r="E6" s="14" t="s">
        <v>68</v>
      </c>
      <c r="F6" s="15" t="s">
        <v>69</v>
      </c>
      <c r="G6" s="15" t="s">
        <v>24</v>
      </c>
      <c r="H6" s="16">
        <v>12204720</v>
      </c>
    </row>
    <row r="7" spans="1:8" ht="38.25">
      <c r="A7" s="12">
        <v>4</v>
      </c>
      <c r="B7" s="12">
        <v>4</v>
      </c>
      <c r="C7" s="13" t="s">
        <v>66</v>
      </c>
      <c r="D7" s="13" t="s">
        <v>72</v>
      </c>
      <c r="E7" s="14" t="s">
        <v>68</v>
      </c>
      <c r="F7" s="15" t="s">
        <v>69</v>
      </c>
      <c r="G7" s="15" t="s">
        <v>24</v>
      </c>
      <c r="H7" s="16">
        <v>6484528</v>
      </c>
    </row>
    <row r="8" spans="1:8" ht="38.25">
      <c r="A8" s="12">
        <v>5</v>
      </c>
      <c r="B8" s="12">
        <v>5</v>
      </c>
      <c r="C8" s="13" t="s">
        <v>66</v>
      </c>
      <c r="D8" s="13" t="s">
        <v>73</v>
      </c>
      <c r="E8" s="14" t="s">
        <v>68</v>
      </c>
      <c r="F8" s="15" t="s">
        <v>69</v>
      </c>
      <c r="G8" s="15" t="s">
        <v>24</v>
      </c>
      <c r="H8" s="16">
        <v>5621568</v>
      </c>
    </row>
    <row r="9" spans="1:8" ht="38.25">
      <c r="A9" s="12">
        <v>6</v>
      </c>
      <c r="B9" s="12">
        <v>6</v>
      </c>
      <c r="C9" s="13" t="s">
        <v>66</v>
      </c>
      <c r="D9" s="13" t="s">
        <v>74</v>
      </c>
      <c r="E9" s="14" t="s">
        <v>68</v>
      </c>
      <c r="F9" s="15" t="s">
        <v>69</v>
      </c>
      <c r="G9" s="15" t="s">
        <v>24</v>
      </c>
      <c r="H9" s="16">
        <v>15132712</v>
      </c>
    </row>
    <row r="10" spans="1:8" ht="38.25">
      <c r="A10" s="12">
        <v>7</v>
      </c>
      <c r="B10" s="12">
        <v>7</v>
      </c>
      <c r="C10" s="13" t="s">
        <v>66</v>
      </c>
      <c r="D10" s="13" t="s">
        <v>75</v>
      </c>
      <c r="E10" s="14" t="s">
        <v>68</v>
      </c>
      <c r="F10" s="15" t="s">
        <v>69</v>
      </c>
      <c r="G10" s="15" t="s">
        <v>70</v>
      </c>
      <c r="H10" s="16">
        <v>25617584</v>
      </c>
    </row>
    <row r="11" spans="1:8" ht="38.25">
      <c r="A11" s="12">
        <v>8</v>
      </c>
      <c r="B11" s="12">
        <v>8</v>
      </c>
      <c r="C11" s="13" t="s">
        <v>66</v>
      </c>
      <c r="D11" s="13" t="s">
        <v>76</v>
      </c>
      <c r="E11" s="14" t="s">
        <v>68</v>
      </c>
      <c r="F11" s="15" t="s">
        <v>69</v>
      </c>
      <c r="G11" s="15" t="s">
        <v>70</v>
      </c>
      <c r="H11" s="16">
        <v>9098064</v>
      </c>
    </row>
    <row r="12" spans="1:8" ht="38.25">
      <c r="A12" s="12">
        <v>9</v>
      </c>
      <c r="B12" s="12">
        <v>9</v>
      </c>
      <c r="C12" s="13" t="s">
        <v>66</v>
      </c>
      <c r="D12" s="13" t="s">
        <v>77</v>
      </c>
      <c r="E12" s="14" t="s">
        <v>68</v>
      </c>
      <c r="F12" s="15" t="s">
        <v>69</v>
      </c>
      <c r="G12" s="15" t="s">
        <v>70</v>
      </c>
      <c r="H12" s="16">
        <v>28674928</v>
      </c>
    </row>
    <row r="13" spans="1:8" ht="38.25">
      <c r="A13" s="12">
        <v>10</v>
      </c>
      <c r="B13" s="12">
        <v>10</v>
      </c>
      <c r="C13" s="13" t="s">
        <v>66</v>
      </c>
      <c r="D13" s="13" t="s">
        <v>78</v>
      </c>
      <c r="E13" s="14" t="s">
        <v>68</v>
      </c>
      <c r="F13" s="15" t="s">
        <v>69</v>
      </c>
      <c r="G13" s="15" t="s">
        <v>70</v>
      </c>
      <c r="H13" s="16">
        <v>13092336</v>
      </c>
    </row>
    <row r="14" spans="1:8" ht="38.25">
      <c r="A14" s="12">
        <v>11</v>
      </c>
      <c r="B14" s="12">
        <v>11</v>
      </c>
      <c r="C14" s="13" t="s">
        <v>66</v>
      </c>
      <c r="D14" s="13" t="s">
        <v>79</v>
      </c>
      <c r="E14" s="14" t="s">
        <v>68</v>
      </c>
      <c r="F14" s="15" t="s">
        <v>69</v>
      </c>
      <c r="G14" s="15" t="s">
        <v>70</v>
      </c>
      <c r="H14" s="16">
        <v>29389952</v>
      </c>
    </row>
    <row r="15" spans="1:8" ht="38.25">
      <c r="A15" s="12">
        <v>12</v>
      </c>
      <c r="B15" s="12">
        <v>12</v>
      </c>
      <c r="C15" s="13" t="s">
        <v>66</v>
      </c>
      <c r="D15" s="13" t="s">
        <v>80</v>
      </c>
      <c r="E15" s="14" t="s">
        <v>68</v>
      </c>
      <c r="F15" s="15" t="s">
        <v>69</v>
      </c>
      <c r="G15" s="15" t="s">
        <v>70</v>
      </c>
      <c r="H15" s="16">
        <v>100029392</v>
      </c>
    </row>
    <row r="16" spans="1:8" ht="38.25">
      <c r="A16" s="12">
        <v>13</v>
      </c>
      <c r="B16" s="12">
        <v>13</v>
      </c>
      <c r="C16" s="13" t="s">
        <v>66</v>
      </c>
      <c r="D16" s="13" t="s">
        <v>81</v>
      </c>
      <c r="E16" s="14" t="s">
        <v>68</v>
      </c>
      <c r="F16" s="15" t="s">
        <v>69</v>
      </c>
      <c r="G16" s="15" t="s">
        <v>70</v>
      </c>
      <c r="H16" s="16">
        <v>29833760</v>
      </c>
    </row>
    <row r="17" spans="1:8" ht="38.25">
      <c r="A17" s="12">
        <v>14</v>
      </c>
      <c r="B17" s="12">
        <v>14</v>
      </c>
      <c r="C17" s="13" t="s">
        <v>66</v>
      </c>
      <c r="D17" s="13" t="s">
        <v>82</v>
      </c>
      <c r="E17" s="14" t="s">
        <v>68</v>
      </c>
      <c r="F17" s="15" t="s">
        <v>69</v>
      </c>
      <c r="G17" s="15" t="s">
        <v>70</v>
      </c>
      <c r="H17" s="16">
        <v>54021296</v>
      </c>
    </row>
    <row r="18" spans="1:8" ht="38.25">
      <c r="A18" s="12">
        <v>15</v>
      </c>
      <c r="B18" s="12">
        <v>15</v>
      </c>
      <c r="C18" s="13" t="s">
        <v>66</v>
      </c>
      <c r="D18" s="13" t="s">
        <v>83</v>
      </c>
      <c r="E18" s="14" t="s">
        <v>68</v>
      </c>
      <c r="F18" s="15" t="s">
        <v>69</v>
      </c>
      <c r="G18" s="15" t="s">
        <v>70</v>
      </c>
      <c r="H18" s="16">
        <v>5621568</v>
      </c>
    </row>
    <row r="19" spans="1:8" ht="38.25">
      <c r="A19" s="12">
        <v>16</v>
      </c>
      <c r="B19" s="12">
        <v>16</v>
      </c>
      <c r="C19" s="13" t="s">
        <v>66</v>
      </c>
      <c r="D19" s="13" t="s">
        <v>84</v>
      </c>
      <c r="E19" s="14" t="s">
        <v>68</v>
      </c>
      <c r="F19" s="15" t="s">
        <v>69</v>
      </c>
      <c r="G19" s="15" t="s">
        <v>85</v>
      </c>
      <c r="H19" s="16">
        <v>3994272</v>
      </c>
    </row>
    <row r="20" spans="1:8" ht="38.25">
      <c r="A20" s="12">
        <v>17</v>
      </c>
      <c r="B20" s="12">
        <v>17</v>
      </c>
      <c r="C20" s="13" t="s">
        <v>66</v>
      </c>
      <c r="D20" s="13" t="s">
        <v>86</v>
      </c>
      <c r="E20" s="14" t="s">
        <v>68</v>
      </c>
      <c r="F20" s="15" t="s">
        <v>87</v>
      </c>
      <c r="G20" s="15" t="s">
        <v>85</v>
      </c>
      <c r="H20" s="16">
        <v>5621568</v>
      </c>
    </row>
    <row r="21" spans="1:8" ht="38.25">
      <c r="A21" s="12">
        <v>18</v>
      </c>
      <c r="B21" s="12">
        <v>18</v>
      </c>
      <c r="C21" s="13" t="s">
        <v>66</v>
      </c>
      <c r="D21" s="13" t="s">
        <v>88</v>
      </c>
      <c r="E21" s="14" t="s">
        <v>68</v>
      </c>
      <c r="F21" s="15" t="s">
        <v>87</v>
      </c>
      <c r="G21" s="15" t="s">
        <v>70</v>
      </c>
      <c r="H21" s="16">
        <v>32422640</v>
      </c>
    </row>
    <row r="22" spans="1:8" ht="38.25">
      <c r="A22" s="12">
        <v>19</v>
      </c>
      <c r="B22" s="12">
        <v>19</v>
      </c>
      <c r="C22" s="13" t="s">
        <v>66</v>
      </c>
      <c r="D22" s="13" t="s">
        <v>89</v>
      </c>
      <c r="E22" s="14" t="s">
        <v>68</v>
      </c>
      <c r="F22" s="15" t="s">
        <v>87</v>
      </c>
      <c r="G22" s="15" t="s">
        <v>70</v>
      </c>
      <c r="H22" s="16">
        <v>20316544</v>
      </c>
    </row>
    <row r="23" spans="1:8" ht="23.25">
      <c r="A23" s="12">
        <v>20</v>
      </c>
      <c r="B23" s="12" t="s">
        <v>90</v>
      </c>
      <c r="C23" s="13" t="s">
        <v>91</v>
      </c>
      <c r="D23" s="13" t="s">
        <v>92</v>
      </c>
      <c r="E23" s="14" t="s">
        <v>93</v>
      </c>
      <c r="F23" s="15" t="s">
        <v>94</v>
      </c>
      <c r="G23" s="15" t="s">
        <v>24</v>
      </c>
      <c r="H23" s="16">
        <v>105404</v>
      </c>
    </row>
    <row r="24" spans="1:8" ht="23.25">
      <c r="A24" s="12">
        <v>20</v>
      </c>
      <c r="B24" s="12" t="s">
        <v>95</v>
      </c>
      <c r="C24" s="13" t="s">
        <v>91</v>
      </c>
      <c r="D24" s="13" t="s">
        <v>92</v>
      </c>
      <c r="E24" s="14" t="s">
        <v>96</v>
      </c>
      <c r="F24" s="15" t="s">
        <v>94</v>
      </c>
      <c r="G24" s="15" t="s">
        <v>24</v>
      </c>
      <c r="H24" s="16">
        <v>105404</v>
      </c>
    </row>
    <row r="25" spans="1:8" ht="23.25">
      <c r="A25" s="12">
        <v>20</v>
      </c>
      <c r="B25" s="12" t="s">
        <v>97</v>
      </c>
      <c r="C25" s="13" t="s">
        <v>91</v>
      </c>
      <c r="D25" s="13" t="s">
        <v>92</v>
      </c>
      <c r="E25" s="14" t="s">
        <v>98</v>
      </c>
      <c r="F25" s="15" t="s">
        <v>94</v>
      </c>
      <c r="G25" s="15" t="s">
        <v>24</v>
      </c>
      <c r="H25" s="16">
        <v>105404</v>
      </c>
    </row>
    <row r="26" spans="1:8" ht="25.5">
      <c r="A26" s="12">
        <v>21</v>
      </c>
      <c r="B26" s="12">
        <v>21</v>
      </c>
      <c r="C26" s="13" t="s">
        <v>91</v>
      </c>
      <c r="D26" s="13" t="s">
        <v>99</v>
      </c>
      <c r="E26" s="14" t="s">
        <v>93</v>
      </c>
      <c r="F26" s="15" t="s">
        <v>94</v>
      </c>
      <c r="G26" s="15" t="s">
        <v>24</v>
      </c>
      <c r="H26" s="16">
        <v>55938</v>
      </c>
    </row>
    <row r="27" spans="1:8" ht="23.25">
      <c r="A27" s="12">
        <v>22</v>
      </c>
      <c r="B27" s="12">
        <v>22</v>
      </c>
      <c r="C27" s="13" t="s">
        <v>91</v>
      </c>
      <c r="D27" s="13" t="s">
        <v>100</v>
      </c>
      <c r="E27" s="14" t="s">
        <v>93</v>
      </c>
      <c r="F27" s="15" t="s">
        <v>94</v>
      </c>
      <c r="G27" s="15" t="s">
        <v>85</v>
      </c>
      <c r="H27" s="16">
        <v>105404</v>
      </c>
    </row>
    <row r="28" spans="1:8" ht="25.5">
      <c r="A28" s="12">
        <v>23</v>
      </c>
      <c r="B28" s="12">
        <v>23</v>
      </c>
      <c r="C28" s="13" t="s">
        <v>91</v>
      </c>
      <c r="D28" s="13" t="s">
        <v>101</v>
      </c>
      <c r="E28" s="14" t="s">
        <v>93</v>
      </c>
      <c r="F28" s="15" t="s">
        <v>94</v>
      </c>
      <c r="G28" s="15" t="s">
        <v>85</v>
      </c>
      <c r="H28" s="16">
        <v>55938</v>
      </c>
    </row>
    <row r="29" spans="1:8" ht="27" customHeight="1">
      <c r="A29" s="12">
        <v>24</v>
      </c>
      <c r="B29" s="12">
        <v>24</v>
      </c>
      <c r="C29" s="13" t="s">
        <v>91</v>
      </c>
      <c r="D29" s="13" t="s">
        <v>102</v>
      </c>
      <c r="E29" s="14" t="s">
        <v>96</v>
      </c>
      <c r="F29" s="15" t="s">
        <v>94</v>
      </c>
      <c r="G29" s="15" t="s">
        <v>24</v>
      </c>
      <c r="H29" s="16">
        <v>180297</v>
      </c>
    </row>
    <row r="30" spans="1:8" ht="25.5">
      <c r="A30" s="12">
        <v>25</v>
      </c>
      <c r="B30" s="12">
        <v>25</v>
      </c>
      <c r="C30" s="13" t="s">
        <v>91</v>
      </c>
      <c r="D30" s="13" t="s">
        <v>103</v>
      </c>
      <c r="E30" s="14" t="s">
        <v>104</v>
      </c>
      <c r="F30" s="15" t="s">
        <v>94</v>
      </c>
      <c r="G30" s="15" t="s">
        <v>24</v>
      </c>
      <c r="H30" s="16">
        <v>210809</v>
      </c>
    </row>
    <row r="31" spans="1:8" ht="25.5">
      <c r="A31" s="12">
        <v>26</v>
      </c>
      <c r="B31" s="12">
        <v>26</v>
      </c>
      <c r="C31" s="13" t="s">
        <v>91</v>
      </c>
      <c r="D31" s="13" t="s">
        <v>105</v>
      </c>
      <c r="E31" s="14" t="s">
        <v>93</v>
      </c>
      <c r="F31" s="15" t="s">
        <v>94</v>
      </c>
      <c r="G31" s="15" t="s">
        <v>24</v>
      </c>
      <c r="H31" s="16">
        <v>140539</v>
      </c>
    </row>
    <row r="32" spans="1:8" ht="25.5">
      <c r="A32" s="12">
        <v>27</v>
      </c>
      <c r="B32" s="12">
        <v>27</v>
      </c>
      <c r="C32" s="13" t="s">
        <v>91</v>
      </c>
      <c r="D32" s="13" t="s">
        <v>106</v>
      </c>
      <c r="E32" s="14" t="s">
        <v>93</v>
      </c>
      <c r="F32" s="15" t="s">
        <v>94</v>
      </c>
      <c r="G32" s="15" t="s">
        <v>24</v>
      </c>
      <c r="H32" s="16">
        <v>74584</v>
      </c>
    </row>
    <row r="33" spans="1:8" ht="25.5">
      <c r="A33" s="12">
        <v>28</v>
      </c>
      <c r="B33" s="12">
        <v>28</v>
      </c>
      <c r="C33" s="13" t="s">
        <v>91</v>
      </c>
      <c r="D33" s="13" t="s">
        <v>107</v>
      </c>
      <c r="E33" s="14" t="s">
        <v>93</v>
      </c>
      <c r="F33" s="15" t="s">
        <v>94</v>
      </c>
      <c r="G33" s="15" t="s">
        <v>24</v>
      </c>
      <c r="H33" s="16">
        <v>215123</v>
      </c>
    </row>
    <row r="34" spans="1:8" ht="23.25">
      <c r="A34" s="12">
        <v>29</v>
      </c>
      <c r="B34" s="12">
        <v>29</v>
      </c>
      <c r="C34" s="13" t="s">
        <v>91</v>
      </c>
      <c r="D34" s="13" t="s">
        <v>108</v>
      </c>
      <c r="E34" s="14" t="s">
        <v>93</v>
      </c>
      <c r="F34" s="15" t="s">
        <v>94</v>
      </c>
      <c r="G34" s="15" t="s">
        <v>85</v>
      </c>
      <c r="H34" s="16">
        <v>140539</v>
      </c>
    </row>
    <row r="35" spans="1:8" ht="25.5">
      <c r="A35" s="12">
        <v>30</v>
      </c>
      <c r="B35" s="12">
        <v>30</v>
      </c>
      <c r="C35" s="13" t="s">
        <v>91</v>
      </c>
      <c r="D35" s="13" t="s">
        <v>109</v>
      </c>
      <c r="E35" s="14" t="s">
        <v>93</v>
      </c>
      <c r="F35" s="15" t="s">
        <v>94</v>
      </c>
      <c r="G35" s="15" t="s">
        <v>85</v>
      </c>
      <c r="H35" s="16">
        <v>74584</v>
      </c>
    </row>
    <row r="36" spans="1:8" ht="23.25">
      <c r="A36" s="12">
        <v>31</v>
      </c>
      <c r="B36" s="12" t="s">
        <v>110</v>
      </c>
      <c r="C36" s="13" t="s">
        <v>91</v>
      </c>
      <c r="D36" s="13" t="s">
        <v>111</v>
      </c>
      <c r="E36" s="14" t="s">
        <v>93</v>
      </c>
      <c r="F36" s="15" t="s">
        <v>94</v>
      </c>
      <c r="G36" s="15" t="s">
        <v>24</v>
      </c>
      <c r="H36" s="16">
        <v>215123</v>
      </c>
    </row>
    <row r="37" spans="1:8" ht="23.25">
      <c r="A37" s="12">
        <v>31</v>
      </c>
      <c r="B37" s="12" t="s">
        <v>112</v>
      </c>
      <c r="C37" s="13" t="s">
        <v>91</v>
      </c>
      <c r="D37" s="13" t="s">
        <v>111</v>
      </c>
      <c r="E37" s="14" t="s">
        <v>96</v>
      </c>
      <c r="F37" s="15" t="s">
        <v>94</v>
      </c>
      <c r="G37" s="15" t="s">
        <v>24</v>
      </c>
      <c r="H37" s="16">
        <v>215123</v>
      </c>
    </row>
    <row r="38" spans="1:8" ht="23.25">
      <c r="A38" s="12">
        <v>31</v>
      </c>
      <c r="B38" s="12" t="s">
        <v>113</v>
      </c>
      <c r="C38" s="13" t="s">
        <v>91</v>
      </c>
      <c r="D38" s="13" t="s">
        <v>111</v>
      </c>
      <c r="E38" s="14" t="s">
        <v>104</v>
      </c>
      <c r="F38" s="15" t="s">
        <v>94</v>
      </c>
      <c r="G38" s="15" t="s">
        <v>24</v>
      </c>
      <c r="H38" s="16">
        <v>215123</v>
      </c>
    </row>
    <row r="39" spans="1:8" ht="23.25">
      <c r="A39" s="12">
        <v>31</v>
      </c>
      <c r="B39" s="12" t="s">
        <v>114</v>
      </c>
      <c r="C39" s="13" t="s">
        <v>91</v>
      </c>
      <c r="D39" s="13" t="s">
        <v>111</v>
      </c>
      <c r="E39" s="14" t="s">
        <v>98</v>
      </c>
      <c r="F39" s="15" t="s">
        <v>94</v>
      </c>
      <c r="G39" s="15" t="s">
        <v>24</v>
      </c>
      <c r="H39" s="16">
        <v>215123</v>
      </c>
    </row>
    <row r="40" spans="1:8" ht="23.25">
      <c r="A40" s="12">
        <v>32</v>
      </c>
      <c r="B40" s="12">
        <v>32</v>
      </c>
      <c r="C40" s="13" t="s">
        <v>91</v>
      </c>
      <c r="D40" s="13" t="s">
        <v>115</v>
      </c>
      <c r="E40" s="14" t="s">
        <v>96</v>
      </c>
      <c r="F40" s="15" t="s">
        <v>94</v>
      </c>
      <c r="G40" s="15" t="s">
        <v>24</v>
      </c>
      <c r="H40" s="16">
        <v>281078</v>
      </c>
    </row>
    <row r="41" spans="1:8" ht="25.5">
      <c r="A41" s="12">
        <v>33</v>
      </c>
      <c r="B41" s="12">
        <v>33</v>
      </c>
      <c r="C41" s="13" t="s">
        <v>91</v>
      </c>
      <c r="D41" s="13" t="s">
        <v>116</v>
      </c>
      <c r="E41" s="14" t="s">
        <v>104</v>
      </c>
      <c r="F41" s="15" t="s">
        <v>117</v>
      </c>
      <c r="G41" s="15" t="s">
        <v>24</v>
      </c>
      <c r="H41" s="16">
        <v>1094110</v>
      </c>
    </row>
    <row r="42" spans="1:8" ht="23.25">
      <c r="A42" s="12">
        <v>34</v>
      </c>
      <c r="B42" s="12">
        <v>34</v>
      </c>
      <c r="C42" s="13" t="s">
        <v>91</v>
      </c>
      <c r="D42" s="13" t="s">
        <v>118</v>
      </c>
      <c r="E42" s="14" t="s">
        <v>93</v>
      </c>
      <c r="F42" s="15" t="s">
        <v>94</v>
      </c>
      <c r="G42" s="15" t="s">
        <v>24</v>
      </c>
      <c r="H42" s="16">
        <v>161342</v>
      </c>
    </row>
    <row r="43" spans="1:8" ht="23.25">
      <c r="A43" s="12">
        <v>35</v>
      </c>
      <c r="B43" s="12">
        <v>35</v>
      </c>
      <c r="C43" s="13" t="s">
        <v>91</v>
      </c>
      <c r="D43" s="13" t="s">
        <v>119</v>
      </c>
      <c r="E43" s="14" t="s">
        <v>93</v>
      </c>
      <c r="F43" s="15" t="s">
        <v>94</v>
      </c>
      <c r="G43" s="15" t="s">
        <v>24</v>
      </c>
      <c r="H43" s="16">
        <v>215123</v>
      </c>
    </row>
    <row r="44" spans="1:8" ht="23.25">
      <c r="A44" s="12">
        <v>36</v>
      </c>
      <c r="B44" s="12">
        <v>36</v>
      </c>
      <c r="C44" s="13" t="s">
        <v>91</v>
      </c>
      <c r="D44" s="13" t="s">
        <v>120</v>
      </c>
      <c r="E44" s="14" t="s">
        <v>93</v>
      </c>
      <c r="F44" s="15" t="s">
        <v>94</v>
      </c>
      <c r="G44" s="15" t="s">
        <v>85</v>
      </c>
      <c r="H44" s="16">
        <v>140539</v>
      </c>
    </row>
    <row r="45" spans="1:8" ht="25.5">
      <c r="A45" s="12">
        <v>37</v>
      </c>
      <c r="B45" s="12">
        <v>37</v>
      </c>
      <c r="C45" s="13" t="s">
        <v>91</v>
      </c>
      <c r="D45" s="13" t="s">
        <v>121</v>
      </c>
      <c r="E45" s="14" t="s">
        <v>93</v>
      </c>
      <c r="F45" s="15" t="s">
        <v>94</v>
      </c>
      <c r="G45" s="15" t="s">
        <v>85</v>
      </c>
      <c r="H45" s="16">
        <v>74584</v>
      </c>
    </row>
    <row r="46" spans="1:8" ht="25.5">
      <c r="A46" s="12">
        <v>38</v>
      </c>
      <c r="B46" s="12">
        <v>38</v>
      </c>
      <c r="C46" s="13" t="s">
        <v>91</v>
      </c>
      <c r="D46" s="13" t="s">
        <v>122</v>
      </c>
      <c r="E46" s="14" t="s">
        <v>93</v>
      </c>
      <c r="F46" s="15" t="s">
        <v>94</v>
      </c>
      <c r="G46" s="15" t="s">
        <v>24</v>
      </c>
      <c r="H46" s="16">
        <v>355662</v>
      </c>
    </row>
    <row r="47" spans="1:8" ht="23.25">
      <c r="A47" s="12">
        <v>39</v>
      </c>
      <c r="B47" s="12">
        <v>39</v>
      </c>
      <c r="C47" s="13" t="s">
        <v>91</v>
      </c>
      <c r="D47" s="13" t="s">
        <v>123</v>
      </c>
      <c r="E47" s="14" t="s">
        <v>93</v>
      </c>
      <c r="F47" s="15" t="s">
        <v>94</v>
      </c>
      <c r="G47" s="15" t="s">
        <v>24</v>
      </c>
      <c r="H47" s="16">
        <v>140539</v>
      </c>
    </row>
    <row r="48" spans="1:8" ht="25.5">
      <c r="A48" s="12">
        <v>40</v>
      </c>
      <c r="B48" s="12">
        <v>40</v>
      </c>
      <c r="C48" s="13" t="s">
        <v>91</v>
      </c>
      <c r="D48" s="13" t="s">
        <v>124</v>
      </c>
      <c r="E48" s="14" t="s">
        <v>93</v>
      </c>
      <c r="F48" s="15" t="s">
        <v>94</v>
      </c>
      <c r="G48" s="15" t="s">
        <v>24</v>
      </c>
      <c r="H48" s="16">
        <v>74584</v>
      </c>
    </row>
    <row r="49" spans="1:8" ht="23.25">
      <c r="A49" s="12">
        <v>41</v>
      </c>
      <c r="B49" s="12">
        <v>41</v>
      </c>
      <c r="C49" s="13" t="s">
        <v>91</v>
      </c>
      <c r="D49" s="13" t="s">
        <v>125</v>
      </c>
      <c r="E49" s="14" t="s">
        <v>93</v>
      </c>
      <c r="F49" s="15" t="s">
        <v>126</v>
      </c>
      <c r="G49" s="15" t="s">
        <v>24</v>
      </c>
      <c r="H49" s="16">
        <v>621332</v>
      </c>
    </row>
    <row r="50" spans="1:8" ht="23.25">
      <c r="A50" s="12">
        <v>42</v>
      </c>
      <c r="B50" s="12">
        <v>42</v>
      </c>
      <c r="C50" s="13" t="s">
        <v>91</v>
      </c>
      <c r="D50" s="13" t="s">
        <v>127</v>
      </c>
      <c r="E50" s="14" t="s">
        <v>93</v>
      </c>
      <c r="F50" s="15" t="s">
        <v>126</v>
      </c>
      <c r="G50" s="15" t="s">
        <v>24</v>
      </c>
      <c r="H50" s="16">
        <v>340253</v>
      </c>
    </row>
    <row r="51" spans="1:8" ht="25.5">
      <c r="A51" s="12">
        <v>43</v>
      </c>
      <c r="B51" s="12">
        <v>43</v>
      </c>
      <c r="C51" s="13" t="s">
        <v>91</v>
      </c>
      <c r="D51" s="13" t="s">
        <v>128</v>
      </c>
      <c r="E51" s="14" t="s">
        <v>93</v>
      </c>
      <c r="F51" s="15" t="s">
        <v>126</v>
      </c>
      <c r="G51" s="15" t="s">
        <v>24</v>
      </c>
      <c r="H51" s="16">
        <v>548596</v>
      </c>
    </row>
    <row r="52" spans="1:8" ht="23.25">
      <c r="A52" s="12">
        <v>44</v>
      </c>
      <c r="B52" s="12">
        <v>44</v>
      </c>
      <c r="C52" s="13" t="s">
        <v>91</v>
      </c>
      <c r="D52" s="13" t="s">
        <v>129</v>
      </c>
      <c r="E52" s="14" t="s">
        <v>93</v>
      </c>
      <c r="F52" s="15" t="s">
        <v>126</v>
      </c>
      <c r="G52" s="15" t="s">
        <v>24</v>
      </c>
      <c r="H52" s="16">
        <v>711326</v>
      </c>
    </row>
    <row r="53" spans="1:8" ht="25.5">
      <c r="A53" s="12">
        <v>45</v>
      </c>
      <c r="B53" s="12">
        <v>45</v>
      </c>
      <c r="C53" s="13" t="s">
        <v>91</v>
      </c>
      <c r="D53" s="13" t="s">
        <v>130</v>
      </c>
      <c r="E53" s="14" t="s">
        <v>93</v>
      </c>
      <c r="F53" s="15" t="s">
        <v>126</v>
      </c>
      <c r="G53" s="15" t="s">
        <v>24</v>
      </c>
      <c r="H53" s="16">
        <v>281078</v>
      </c>
    </row>
    <row r="54" spans="1:8" ht="23.25">
      <c r="A54" s="12">
        <v>46</v>
      </c>
      <c r="B54" s="12">
        <v>46</v>
      </c>
      <c r="C54" s="13" t="s">
        <v>91</v>
      </c>
      <c r="D54" s="13" t="s">
        <v>131</v>
      </c>
      <c r="E54" s="14" t="s">
        <v>96</v>
      </c>
      <c r="F54" s="15" t="s">
        <v>126</v>
      </c>
      <c r="G54" s="15" t="s">
        <v>24</v>
      </c>
      <c r="H54" s="16">
        <v>2366976</v>
      </c>
    </row>
    <row r="55" spans="1:8" ht="25.5">
      <c r="A55" s="12">
        <v>47</v>
      </c>
      <c r="B55" s="12">
        <v>47</v>
      </c>
      <c r="C55" s="13" t="s">
        <v>91</v>
      </c>
      <c r="D55" s="13" t="s">
        <v>132</v>
      </c>
      <c r="E55" s="14" t="s">
        <v>104</v>
      </c>
      <c r="F55" s="15" t="s">
        <v>126</v>
      </c>
      <c r="G55" s="15" t="s">
        <v>24</v>
      </c>
      <c r="H55" s="16">
        <v>110336</v>
      </c>
    </row>
    <row r="56" spans="1:8" ht="25.5">
      <c r="A56" s="12">
        <v>48</v>
      </c>
      <c r="B56" s="12">
        <v>48</v>
      </c>
      <c r="C56" s="13" t="s">
        <v>91</v>
      </c>
      <c r="D56" s="13" t="s">
        <v>133</v>
      </c>
      <c r="E56" s="14" t="s">
        <v>93</v>
      </c>
      <c r="F56" s="15" t="s">
        <v>126</v>
      </c>
      <c r="G56" s="15" t="s">
        <v>24</v>
      </c>
      <c r="H56" s="16">
        <v>430247</v>
      </c>
    </row>
    <row r="57" spans="1:8" ht="25.5">
      <c r="A57" s="12">
        <v>49</v>
      </c>
      <c r="B57" s="12">
        <v>49</v>
      </c>
      <c r="C57" s="13" t="s">
        <v>91</v>
      </c>
      <c r="D57" s="13" t="s">
        <v>134</v>
      </c>
      <c r="E57" s="14" t="s">
        <v>93</v>
      </c>
      <c r="F57" s="15" t="s">
        <v>126</v>
      </c>
      <c r="G57" s="15" t="s">
        <v>24</v>
      </c>
      <c r="H57" s="16">
        <v>711326</v>
      </c>
    </row>
    <row r="58" spans="1:8" ht="25.5">
      <c r="A58" s="12">
        <v>50</v>
      </c>
      <c r="B58" s="12">
        <v>50</v>
      </c>
      <c r="C58" s="13" t="s">
        <v>91</v>
      </c>
      <c r="D58" s="13" t="s">
        <v>135</v>
      </c>
      <c r="E58" s="14" t="s">
        <v>93</v>
      </c>
      <c r="F58" s="15" t="s">
        <v>94</v>
      </c>
      <c r="G58" s="15" t="s">
        <v>24</v>
      </c>
      <c r="H58" s="16">
        <v>266747</v>
      </c>
    </row>
    <row r="59" spans="1:8" ht="38.25">
      <c r="A59" s="12">
        <v>51</v>
      </c>
      <c r="B59" s="12">
        <v>51</v>
      </c>
      <c r="C59" s="13" t="s">
        <v>91</v>
      </c>
      <c r="D59" s="13" t="s">
        <v>136</v>
      </c>
      <c r="E59" s="14" t="s">
        <v>93</v>
      </c>
      <c r="F59" s="15" t="s">
        <v>69</v>
      </c>
      <c r="G59" s="15" t="s">
        <v>85</v>
      </c>
      <c r="H59" s="16">
        <v>5621568</v>
      </c>
    </row>
    <row r="60" spans="1:8" ht="23.25">
      <c r="A60" s="12">
        <v>52</v>
      </c>
      <c r="B60" s="12">
        <v>52</v>
      </c>
      <c r="C60" s="13" t="s">
        <v>91</v>
      </c>
      <c r="D60" s="13" t="s">
        <v>137</v>
      </c>
      <c r="E60" s="14" t="s">
        <v>93</v>
      </c>
      <c r="F60" s="15" t="s">
        <v>126</v>
      </c>
      <c r="G60" s="15" t="s">
        <v>24</v>
      </c>
      <c r="H60" s="16">
        <v>711326</v>
      </c>
    </row>
    <row r="61" spans="1:8" ht="25.5">
      <c r="A61" s="12">
        <v>53</v>
      </c>
      <c r="B61" s="12">
        <v>53</v>
      </c>
      <c r="C61" s="13" t="s">
        <v>91</v>
      </c>
      <c r="D61" s="13" t="s">
        <v>138</v>
      </c>
      <c r="E61" s="14" t="s">
        <v>93</v>
      </c>
      <c r="F61" s="15" t="s">
        <v>69</v>
      </c>
      <c r="G61" s="15" t="s">
        <v>70</v>
      </c>
      <c r="H61" s="16">
        <v>5621568</v>
      </c>
    </row>
    <row r="62" spans="1:8" ht="23.25">
      <c r="A62" s="12">
        <v>54</v>
      </c>
      <c r="B62" s="12">
        <v>54</v>
      </c>
      <c r="C62" s="13" t="s">
        <v>91</v>
      </c>
      <c r="D62" s="13" t="s">
        <v>139</v>
      </c>
      <c r="E62" s="14" t="s">
        <v>93</v>
      </c>
      <c r="F62" s="15" t="s">
        <v>94</v>
      </c>
      <c r="G62" s="15" t="s">
        <v>24</v>
      </c>
      <c r="H62" s="16">
        <v>285702</v>
      </c>
    </row>
    <row r="63" spans="1:8" ht="25.5">
      <c r="A63" s="12">
        <v>55</v>
      </c>
      <c r="B63" s="12">
        <v>55</v>
      </c>
      <c r="C63" s="13" t="s">
        <v>91</v>
      </c>
      <c r="D63" s="13" t="s">
        <v>140</v>
      </c>
      <c r="E63" s="14" t="s">
        <v>93</v>
      </c>
      <c r="F63" s="15" t="s">
        <v>94</v>
      </c>
      <c r="G63" s="15" t="s">
        <v>24</v>
      </c>
      <c r="H63" s="16">
        <v>380935</v>
      </c>
    </row>
    <row r="64" spans="1:8" ht="25.5">
      <c r="A64" s="12">
        <v>56</v>
      </c>
      <c r="B64" s="12">
        <v>56</v>
      </c>
      <c r="C64" s="13" t="s">
        <v>91</v>
      </c>
      <c r="D64" s="13" t="s">
        <v>141</v>
      </c>
      <c r="E64" s="14" t="s">
        <v>93</v>
      </c>
      <c r="F64" s="15" t="s">
        <v>94</v>
      </c>
      <c r="G64" s="15" t="s">
        <v>24</v>
      </c>
      <c r="H64" s="16">
        <v>266747</v>
      </c>
    </row>
    <row r="65" spans="1:8" ht="25.5">
      <c r="A65" s="12">
        <v>57</v>
      </c>
      <c r="B65" s="12">
        <v>57</v>
      </c>
      <c r="C65" s="13" t="s">
        <v>91</v>
      </c>
      <c r="D65" s="13" t="s">
        <v>142</v>
      </c>
      <c r="E65" s="14" t="s">
        <v>93</v>
      </c>
      <c r="F65" s="15" t="s">
        <v>94</v>
      </c>
      <c r="G65" s="15" t="s">
        <v>24</v>
      </c>
      <c r="H65" s="16">
        <v>88916</v>
      </c>
    </row>
    <row r="66" spans="1:8" ht="23.25">
      <c r="A66" s="12">
        <v>58</v>
      </c>
      <c r="B66" s="12">
        <v>58</v>
      </c>
      <c r="C66" s="13" t="s">
        <v>91</v>
      </c>
      <c r="D66" s="13" t="s">
        <v>143</v>
      </c>
      <c r="E66" s="14" t="s">
        <v>96</v>
      </c>
      <c r="F66" s="15" t="s">
        <v>144</v>
      </c>
      <c r="G66" s="15" t="s">
        <v>24</v>
      </c>
      <c r="H66" s="16">
        <v>562157</v>
      </c>
    </row>
    <row r="67" spans="1:8" ht="23.25">
      <c r="A67" s="12">
        <v>59</v>
      </c>
      <c r="B67" s="12">
        <v>59</v>
      </c>
      <c r="C67" s="13" t="s">
        <v>91</v>
      </c>
      <c r="D67" s="13" t="s">
        <v>145</v>
      </c>
      <c r="E67" s="14" t="s">
        <v>96</v>
      </c>
      <c r="F67" s="15" t="s">
        <v>69</v>
      </c>
      <c r="G67" s="15" t="s">
        <v>70</v>
      </c>
      <c r="H67" s="16">
        <v>14226512</v>
      </c>
    </row>
    <row r="68" spans="1:8" ht="23.25">
      <c r="A68" s="12">
        <v>60</v>
      </c>
      <c r="B68" s="12">
        <v>60</v>
      </c>
      <c r="C68" s="13" t="s">
        <v>91</v>
      </c>
      <c r="D68" s="13" t="s">
        <v>146</v>
      </c>
      <c r="E68" s="14" t="s">
        <v>96</v>
      </c>
      <c r="F68" s="15" t="s">
        <v>94</v>
      </c>
      <c r="G68" s="15" t="s">
        <v>24</v>
      </c>
      <c r="H68" s="16">
        <v>105404</v>
      </c>
    </row>
    <row r="69" spans="1:8" ht="23.25">
      <c r="A69" s="12">
        <v>61</v>
      </c>
      <c r="B69" s="12">
        <v>61</v>
      </c>
      <c r="C69" s="13" t="s">
        <v>91</v>
      </c>
      <c r="D69" s="13" t="s">
        <v>147</v>
      </c>
      <c r="E69" s="14" t="s">
        <v>96</v>
      </c>
      <c r="F69" s="15" t="s">
        <v>94</v>
      </c>
      <c r="G69" s="15" t="s">
        <v>24</v>
      </c>
      <c r="H69" s="16">
        <v>266747</v>
      </c>
    </row>
    <row r="70" spans="1:8" ht="23.25">
      <c r="A70" s="12">
        <v>62</v>
      </c>
      <c r="B70" s="12">
        <v>62</v>
      </c>
      <c r="C70" s="13" t="s">
        <v>91</v>
      </c>
      <c r="D70" s="13" t="s">
        <v>148</v>
      </c>
      <c r="E70" s="14" t="s">
        <v>96</v>
      </c>
      <c r="F70" s="15" t="s">
        <v>69</v>
      </c>
      <c r="G70" s="15" t="s">
        <v>70</v>
      </c>
      <c r="H70" s="16">
        <v>13610112</v>
      </c>
    </row>
    <row r="71" spans="1:8" ht="23.25">
      <c r="A71" s="12">
        <v>63</v>
      </c>
      <c r="B71" s="12">
        <v>63</v>
      </c>
      <c r="C71" s="13" t="s">
        <v>91</v>
      </c>
      <c r="D71" s="13" t="s">
        <v>149</v>
      </c>
      <c r="E71" s="14" t="s">
        <v>96</v>
      </c>
      <c r="F71" s="15" t="s">
        <v>94</v>
      </c>
      <c r="G71" s="15" t="s">
        <v>24</v>
      </c>
      <c r="H71" s="16">
        <v>105404</v>
      </c>
    </row>
    <row r="72" spans="1:8" ht="23.25">
      <c r="A72" s="12">
        <v>64</v>
      </c>
      <c r="B72" s="12">
        <v>64</v>
      </c>
      <c r="C72" s="13" t="s">
        <v>91</v>
      </c>
      <c r="D72" s="13" t="s">
        <v>150</v>
      </c>
      <c r="E72" s="14" t="s">
        <v>96</v>
      </c>
      <c r="F72" s="15" t="s">
        <v>94</v>
      </c>
      <c r="G72" s="15" t="s">
        <v>24</v>
      </c>
      <c r="H72" s="16">
        <v>137765</v>
      </c>
    </row>
    <row r="73" spans="1:8" ht="23.25">
      <c r="A73" s="12">
        <v>65</v>
      </c>
      <c r="B73" s="12">
        <v>65</v>
      </c>
      <c r="C73" s="13" t="s">
        <v>91</v>
      </c>
      <c r="D73" s="13" t="s">
        <v>151</v>
      </c>
      <c r="E73" s="14" t="s">
        <v>96</v>
      </c>
      <c r="F73" s="15" t="s">
        <v>94</v>
      </c>
      <c r="G73" s="15" t="s">
        <v>24</v>
      </c>
      <c r="H73" s="16">
        <v>105404</v>
      </c>
    </row>
    <row r="74" spans="1:8" ht="23.25">
      <c r="A74" s="12">
        <v>66</v>
      </c>
      <c r="B74" s="12">
        <v>66</v>
      </c>
      <c r="C74" s="13" t="s">
        <v>91</v>
      </c>
      <c r="D74" s="13" t="s">
        <v>152</v>
      </c>
      <c r="E74" s="14" t="s">
        <v>96</v>
      </c>
      <c r="F74" s="15" t="s">
        <v>126</v>
      </c>
      <c r="G74" s="15" t="s">
        <v>24</v>
      </c>
      <c r="H74" s="16">
        <v>199714</v>
      </c>
    </row>
    <row r="75" spans="1:8" ht="23.25">
      <c r="A75" s="12">
        <v>67</v>
      </c>
      <c r="B75" s="12">
        <v>67</v>
      </c>
      <c r="C75" s="13" t="s">
        <v>91</v>
      </c>
      <c r="D75" s="13" t="s">
        <v>153</v>
      </c>
      <c r="E75" s="14" t="s">
        <v>96</v>
      </c>
      <c r="F75" s="15" t="s">
        <v>94</v>
      </c>
      <c r="G75" s="15" t="s">
        <v>24</v>
      </c>
      <c r="H75" s="16">
        <v>88916</v>
      </c>
    </row>
    <row r="76" spans="1:8" ht="25.5">
      <c r="A76" s="12">
        <v>68</v>
      </c>
      <c r="B76" s="12">
        <v>68</v>
      </c>
      <c r="C76" s="13" t="s">
        <v>91</v>
      </c>
      <c r="D76" s="13" t="s">
        <v>154</v>
      </c>
      <c r="E76" s="14" t="s">
        <v>98</v>
      </c>
      <c r="F76" s="15" t="s">
        <v>94</v>
      </c>
      <c r="G76" s="15" t="s">
        <v>24</v>
      </c>
      <c r="H76" s="16">
        <v>105404</v>
      </c>
    </row>
    <row r="77" spans="1:8" ht="25.5">
      <c r="A77" s="12">
        <v>69</v>
      </c>
      <c r="B77" s="12">
        <v>69</v>
      </c>
      <c r="C77" s="13" t="s">
        <v>91</v>
      </c>
      <c r="D77" s="13" t="s">
        <v>155</v>
      </c>
      <c r="E77" s="14" t="s">
        <v>98</v>
      </c>
      <c r="F77" s="15" t="s">
        <v>94</v>
      </c>
      <c r="G77" s="15" t="s">
        <v>24</v>
      </c>
      <c r="H77" s="16">
        <v>105404</v>
      </c>
    </row>
    <row r="78" spans="1:8" ht="23.25">
      <c r="A78" s="12">
        <v>70</v>
      </c>
      <c r="B78" s="12">
        <v>70</v>
      </c>
      <c r="C78" s="13" t="s">
        <v>91</v>
      </c>
      <c r="D78" s="13" t="s">
        <v>156</v>
      </c>
      <c r="E78" s="14" t="s">
        <v>98</v>
      </c>
      <c r="F78" s="15" t="s">
        <v>94</v>
      </c>
      <c r="G78" s="15" t="s">
        <v>24</v>
      </c>
      <c r="H78" s="16">
        <v>74893</v>
      </c>
    </row>
    <row r="79" spans="1:8" ht="25.5">
      <c r="A79" s="12">
        <v>71</v>
      </c>
      <c r="B79" s="12">
        <v>71</v>
      </c>
      <c r="C79" s="13" t="s">
        <v>91</v>
      </c>
      <c r="D79" s="13" t="s">
        <v>157</v>
      </c>
      <c r="E79" s="14" t="s">
        <v>104</v>
      </c>
      <c r="F79" s="15" t="s">
        <v>158</v>
      </c>
      <c r="G79" s="15" t="s">
        <v>24</v>
      </c>
      <c r="H79" s="16">
        <v>59965</v>
      </c>
    </row>
    <row r="80" spans="1:8" ht="25.5">
      <c r="A80" s="12">
        <v>72</v>
      </c>
      <c r="B80" s="12">
        <v>72</v>
      </c>
      <c r="C80" s="13" t="s">
        <v>91</v>
      </c>
      <c r="D80" s="13" t="s">
        <v>159</v>
      </c>
      <c r="E80" s="14" t="s">
        <v>104</v>
      </c>
      <c r="F80" s="15" t="s">
        <v>158</v>
      </c>
      <c r="G80" s="15" t="s">
        <v>24</v>
      </c>
      <c r="H80" s="16">
        <v>99830</v>
      </c>
    </row>
    <row r="81" spans="1:8" ht="38.25">
      <c r="A81" s="12">
        <v>73</v>
      </c>
      <c r="B81" s="12">
        <v>73</v>
      </c>
      <c r="C81" s="13" t="s">
        <v>91</v>
      </c>
      <c r="D81" s="13" t="s">
        <v>160</v>
      </c>
      <c r="E81" s="14" t="s">
        <v>104</v>
      </c>
      <c r="F81" s="15" t="s">
        <v>161</v>
      </c>
      <c r="G81" s="15" t="s">
        <v>24</v>
      </c>
      <c r="H81" s="16">
        <v>220671</v>
      </c>
    </row>
    <row r="82" spans="1:8" ht="25.5">
      <c r="A82" s="12">
        <v>74</v>
      </c>
      <c r="B82" s="12">
        <v>74</v>
      </c>
      <c r="C82" s="13" t="s">
        <v>91</v>
      </c>
      <c r="D82" s="13" t="s">
        <v>162</v>
      </c>
      <c r="E82" s="14" t="s">
        <v>104</v>
      </c>
      <c r="F82" s="15" t="s">
        <v>161</v>
      </c>
      <c r="G82" s="15" t="s">
        <v>24</v>
      </c>
      <c r="H82" s="16">
        <v>367374</v>
      </c>
    </row>
    <row r="83" spans="1:8" ht="38.25">
      <c r="A83" s="12">
        <v>75</v>
      </c>
      <c r="B83" s="12">
        <v>75</v>
      </c>
      <c r="C83" s="13" t="s">
        <v>91</v>
      </c>
      <c r="D83" s="13" t="s">
        <v>163</v>
      </c>
      <c r="E83" s="14" t="s">
        <v>104</v>
      </c>
      <c r="F83" s="15" t="s">
        <v>23</v>
      </c>
      <c r="G83" s="15" t="s">
        <v>24</v>
      </c>
      <c r="H83" s="16">
        <v>210809</v>
      </c>
    </row>
    <row r="84" spans="1:8" ht="25.5">
      <c r="A84" s="12">
        <v>76</v>
      </c>
      <c r="B84" s="12">
        <v>76</v>
      </c>
      <c r="C84" s="13" t="s">
        <v>91</v>
      </c>
      <c r="D84" s="13" t="s">
        <v>164</v>
      </c>
      <c r="E84" s="14" t="s">
        <v>104</v>
      </c>
      <c r="F84" s="15" t="s">
        <v>23</v>
      </c>
      <c r="G84" s="15" t="s">
        <v>24</v>
      </c>
      <c r="H84" s="16">
        <v>55168</v>
      </c>
    </row>
    <row r="85" spans="1:8" ht="25.5">
      <c r="A85" s="12">
        <v>77</v>
      </c>
      <c r="B85" s="12">
        <v>77</v>
      </c>
      <c r="C85" s="13" t="s">
        <v>91</v>
      </c>
      <c r="D85" s="13" t="s">
        <v>165</v>
      </c>
      <c r="E85" s="14" t="s">
        <v>104</v>
      </c>
      <c r="F85" s="15" t="s">
        <v>23</v>
      </c>
      <c r="G85" s="15" t="s">
        <v>85</v>
      </c>
      <c r="H85" s="16">
        <v>91844</v>
      </c>
    </row>
    <row r="86" spans="1:8" ht="23.25">
      <c r="A86" s="12">
        <v>78</v>
      </c>
      <c r="B86" s="12">
        <v>78</v>
      </c>
      <c r="C86" s="13" t="s">
        <v>91</v>
      </c>
      <c r="D86" s="13" t="s">
        <v>166</v>
      </c>
      <c r="E86" s="14" t="s">
        <v>104</v>
      </c>
      <c r="F86" s="15" t="s">
        <v>23</v>
      </c>
      <c r="G86" s="15" t="s">
        <v>85</v>
      </c>
      <c r="H86" s="16">
        <v>121585</v>
      </c>
    </row>
    <row r="87" spans="1:8" ht="23.25">
      <c r="A87" s="12">
        <v>79</v>
      </c>
      <c r="B87" s="12">
        <v>79</v>
      </c>
      <c r="C87" s="13" t="s">
        <v>91</v>
      </c>
      <c r="D87" s="13" t="s">
        <v>167</v>
      </c>
      <c r="E87" s="14" t="s">
        <v>104</v>
      </c>
      <c r="F87" s="15" t="s">
        <v>23</v>
      </c>
      <c r="G87" s="15" t="s">
        <v>24</v>
      </c>
      <c r="H87" s="16">
        <v>125438</v>
      </c>
    </row>
    <row r="88" spans="1:8" ht="38.25">
      <c r="A88" s="12">
        <v>80</v>
      </c>
      <c r="B88" s="12">
        <v>80</v>
      </c>
      <c r="C88" s="13" t="s">
        <v>91</v>
      </c>
      <c r="D88" s="13" t="s">
        <v>168</v>
      </c>
      <c r="E88" s="14" t="s">
        <v>104</v>
      </c>
      <c r="F88" s="15" t="s">
        <v>169</v>
      </c>
      <c r="G88" s="15" t="s">
        <v>70</v>
      </c>
      <c r="H88" s="16">
        <v>53781</v>
      </c>
    </row>
    <row r="89" spans="1:8" ht="25.5">
      <c r="A89" s="12">
        <v>81</v>
      </c>
      <c r="B89" s="12">
        <v>81</v>
      </c>
      <c r="C89" s="13" t="s">
        <v>91</v>
      </c>
      <c r="D89" s="13" t="s">
        <v>170</v>
      </c>
      <c r="E89" s="14" t="s">
        <v>104</v>
      </c>
      <c r="F89" s="15" t="s">
        <v>158</v>
      </c>
      <c r="G89" s="15" t="s">
        <v>24</v>
      </c>
      <c r="H89" s="16">
        <v>82752</v>
      </c>
    </row>
    <row r="90" spans="1:8" ht="38.25">
      <c r="A90" s="12">
        <v>82</v>
      </c>
      <c r="B90" s="12">
        <v>82</v>
      </c>
      <c r="C90" s="13" t="s">
        <v>91</v>
      </c>
      <c r="D90" s="13" t="s">
        <v>171</v>
      </c>
      <c r="E90" s="14" t="s">
        <v>104</v>
      </c>
      <c r="F90" s="15" t="s">
        <v>172</v>
      </c>
      <c r="G90" s="15" t="s">
        <v>24</v>
      </c>
      <c r="H90" s="16">
        <v>281078</v>
      </c>
    </row>
    <row r="91" spans="1:8" ht="38.25">
      <c r="A91" s="12">
        <v>83</v>
      </c>
      <c r="B91" s="12">
        <v>83</v>
      </c>
      <c r="C91" s="13" t="s">
        <v>91</v>
      </c>
      <c r="D91" s="13" t="s">
        <v>173</v>
      </c>
      <c r="E91" s="14" t="s">
        <v>104</v>
      </c>
      <c r="F91" s="15" t="s">
        <v>23</v>
      </c>
      <c r="G91" s="15" t="s">
        <v>24</v>
      </c>
      <c r="H91" s="16">
        <v>70270</v>
      </c>
    </row>
    <row r="92" spans="1:8" ht="25.5">
      <c r="A92" s="12">
        <v>84</v>
      </c>
      <c r="B92" s="12">
        <v>84</v>
      </c>
      <c r="C92" s="13" t="s">
        <v>91</v>
      </c>
      <c r="D92" s="13" t="s">
        <v>174</v>
      </c>
      <c r="E92" s="14" t="s">
        <v>104</v>
      </c>
      <c r="F92" s="15" t="s">
        <v>23</v>
      </c>
      <c r="G92" s="15" t="s">
        <v>24</v>
      </c>
      <c r="H92" s="16">
        <v>105404</v>
      </c>
    </row>
    <row r="93" spans="1:8" ht="38.25">
      <c r="A93" s="12">
        <v>85</v>
      </c>
      <c r="B93" s="12">
        <v>85</v>
      </c>
      <c r="C93" s="13" t="s">
        <v>91</v>
      </c>
      <c r="D93" s="13" t="s">
        <v>175</v>
      </c>
      <c r="E93" s="14" t="s">
        <v>104</v>
      </c>
      <c r="F93" s="15" t="s">
        <v>169</v>
      </c>
      <c r="G93" s="15" t="s">
        <v>70</v>
      </c>
      <c r="H93" s="16">
        <v>35135</v>
      </c>
    </row>
    <row r="94" spans="1:8" ht="25.5">
      <c r="A94" s="12">
        <v>87</v>
      </c>
      <c r="B94" s="12">
        <v>87</v>
      </c>
      <c r="C94" s="13" t="s">
        <v>176</v>
      </c>
      <c r="D94" s="13" t="s">
        <v>177</v>
      </c>
      <c r="E94" s="14" t="s">
        <v>93</v>
      </c>
      <c r="F94" s="15" t="s">
        <v>69</v>
      </c>
      <c r="G94" s="15" t="s">
        <v>85</v>
      </c>
      <c r="H94" s="16">
        <v>25814832</v>
      </c>
    </row>
    <row r="95" spans="1:8" ht="25.5">
      <c r="A95" s="12">
        <v>88</v>
      </c>
      <c r="B95" s="12">
        <v>88</v>
      </c>
      <c r="C95" s="13" t="s">
        <v>176</v>
      </c>
      <c r="D95" s="13" t="s">
        <v>178</v>
      </c>
      <c r="E95" s="14" t="s">
        <v>93</v>
      </c>
      <c r="F95" s="15" t="s">
        <v>69</v>
      </c>
      <c r="G95" s="15" t="s">
        <v>85</v>
      </c>
      <c r="H95" s="16">
        <v>19848080</v>
      </c>
    </row>
    <row r="96" spans="1:8" ht="25.5">
      <c r="A96" s="12">
        <v>89</v>
      </c>
      <c r="B96" s="12">
        <v>89</v>
      </c>
      <c r="C96" s="13" t="s">
        <v>176</v>
      </c>
      <c r="D96" s="13" t="s">
        <v>179</v>
      </c>
      <c r="E96" s="14" t="s">
        <v>93</v>
      </c>
      <c r="F96" s="15" t="s">
        <v>69</v>
      </c>
      <c r="G96" s="15" t="s">
        <v>85</v>
      </c>
      <c r="H96" s="16">
        <v>33729408</v>
      </c>
    </row>
    <row r="97" spans="1:8" ht="25.5">
      <c r="A97" s="12">
        <v>90</v>
      </c>
      <c r="B97" s="12">
        <v>90</v>
      </c>
      <c r="C97" s="13" t="s">
        <v>176</v>
      </c>
      <c r="D97" s="13" t="s">
        <v>180</v>
      </c>
      <c r="E97" s="14" t="s">
        <v>93</v>
      </c>
      <c r="F97" s="15" t="s">
        <v>69</v>
      </c>
      <c r="G97" s="15" t="s">
        <v>85</v>
      </c>
      <c r="H97" s="16">
        <v>11243136</v>
      </c>
    </row>
    <row r="98" spans="1:8" ht="25.5">
      <c r="A98" s="12">
        <v>91</v>
      </c>
      <c r="B98" s="12">
        <v>91</v>
      </c>
      <c r="C98" s="13" t="s">
        <v>176</v>
      </c>
      <c r="D98" s="13" t="s">
        <v>181</v>
      </c>
      <c r="E98" s="14" t="s">
        <v>93</v>
      </c>
      <c r="F98" s="15" t="s">
        <v>69</v>
      </c>
      <c r="G98" s="15" t="s">
        <v>85</v>
      </c>
      <c r="H98" s="16">
        <v>19305648</v>
      </c>
    </row>
    <row r="99" spans="1:8" ht="25.5">
      <c r="A99" s="12">
        <v>92</v>
      </c>
      <c r="B99" s="12">
        <v>92</v>
      </c>
      <c r="C99" s="13" t="s">
        <v>182</v>
      </c>
      <c r="D99" s="13" t="s">
        <v>183</v>
      </c>
      <c r="E99" s="14" t="s">
        <v>93</v>
      </c>
      <c r="F99" s="15" t="s">
        <v>94</v>
      </c>
      <c r="G99" s="15" t="s">
        <v>24</v>
      </c>
      <c r="H99" s="16">
        <v>372151</v>
      </c>
    </row>
    <row r="100" spans="1:8" ht="25.5">
      <c r="A100" s="12">
        <v>93</v>
      </c>
      <c r="B100" s="12">
        <v>93</v>
      </c>
      <c r="C100" s="13" t="s">
        <v>182</v>
      </c>
      <c r="D100" s="13" t="s">
        <v>184</v>
      </c>
      <c r="E100" s="14" t="s">
        <v>93</v>
      </c>
      <c r="F100" s="15" t="s">
        <v>94</v>
      </c>
      <c r="G100" s="15" t="s">
        <v>24</v>
      </c>
      <c r="H100" s="16">
        <v>372151</v>
      </c>
    </row>
    <row r="101" spans="1:8" ht="25.5">
      <c r="A101" s="12">
        <v>94</v>
      </c>
      <c r="B101" s="12">
        <v>94</v>
      </c>
      <c r="C101" s="13" t="s">
        <v>182</v>
      </c>
      <c r="D101" s="13" t="s">
        <v>185</v>
      </c>
      <c r="E101" s="14" t="s">
        <v>93</v>
      </c>
      <c r="F101" s="15" t="s">
        <v>94</v>
      </c>
      <c r="G101" s="15" t="s">
        <v>24</v>
      </c>
      <c r="H101" s="16">
        <v>372151</v>
      </c>
    </row>
    <row r="102" spans="1:8" ht="25.5">
      <c r="A102" s="12">
        <v>95</v>
      </c>
      <c r="B102" s="12">
        <v>95</v>
      </c>
      <c r="C102" s="13" t="s">
        <v>182</v>
      </c>
      <c r="D102" s="13" t="s">
        <v>186</v>
      </c>
      <c r="E102" s="14" t="s">
        <v>93</v>
      </c>
      <c r="F102" s="15" t="s">
        <v>94</v>
      </c>
      <c r="G102" s="15" t="s">
        <v>24</v>
      </c>
      <c r="H102" s="16">
        <v>70270</v>
      </c>
    </row>
    <row r="103" spans="1:8" ht="25.5">
      <c r="A103" s="12">
        <v>96</v>
      </c>
      <c r="B103" s="12">
        <v>96</v>
      </c>
      <c r="C103" s="13" t="s">
        <v>182</v>
      </c>
      <c r="D103" s="13" t="s">
        <v>187</v>
      </c>
      <c r="E103" s="14" t="s">
        <v>93</v>
      </c>
      <c r="F103" s="15" t="s">
        <v>94</v>
      </c>
      <c r="G103" s="15" t="s">
        <v>24</v>
      </c>
      <c r="H103" s="16">
        <v>70270</v>
      </c>
    </row>
    <row r="104" spans="1:8" ht="25.5">
      <c r="A104" s="12">
        <v>97</v>
      </c>
      <c r="B104" s="12">
        <v>97</v>
      </c>
      <c r="C104" s="13" t="s">
        <v>182</v>
      </c>
      <c r="D104" s="13" t="s">
        <v>188</v>
      </c>
      <c r="E104" s="14" t="s">
        <v>93</v>
      </c>
      <c r="F104" s="15" t="s">
        <v>94</v>
      </c>
      <c r="G104" s="15" t="s">
        <v>24</v>
      </c>
      <c r="H104" s="16">
        <v>215123</v>
      </c>
    </row>
    <row r="105" spans="1:8" ht="25.5">
      <c r="A105" s="12">
        <v>98</v>
      </c>
      <c r="B105" s="12">
        <v>98</v>
      </c>
      <c r="C105" s="13" t="s">
        <v>182</v>
      </c>
      <c r="D105" s="13" t="s">
        <v>189</v>
      </c>
      <c r="E105" s="14" t="s">
        <v>93</v>
      </c>
      <c r="F105" s="15" t="s">
        <v>94</v>
      </c>
      <c r="G105" s="15" t="s">
        <v>24</v>
      </c>
      <c r="H105" s="16">
        <v>161342</v>
      </c>
    </row>
    <row r="106" spans="1:8" ht="25.5">
      <c r="A106" s="12">
        <v>99</v>
      </c>
      <c r="B106" s="12">
        <v>99</v>
      </c>
      <c r="C106" s="13" t="s">
        <v>182</v>
      </c>
      <c r="D106" s="13" t="s">
        <v>190</v>
      </c>
      <c r="E106" s="14" t="s">
        <v>93</v>
      </c>
      <c r="F106" s="15" t="s">
        <v>69</v>
      </c>
      <c r="G106" s="15" t="s">
        <v>85</v>
      </c>
      <c r="H106" s="16">
        <v>5621568</v>
      </c>
    </row>
    <row r="107" spans="1:8" ht="25.5">
      <c r="A107" s="12">
        <v>100</v>
      </c>
      <c r="B107" s="12">
        <v>100</v>
      </c>
      <c r="C107" s="13" t="s">
        <v>182</v>
      </c>
      <c r="D107" s="13" t="s">
        <v>191</v>
      </c>
      <c r="E107" s="14" t="s">
        <v>93</v>
      </c>
      <c r="F107" s="15" t="s">
        <v>126</v>
      </c>
      <c r="G107" s="15" t="s">
        <v>24</v>
      </c>
      <c r="H107" s="16">
        <v>199714</v>
      </c>
    </row>
    <row r="108" spans="1:8" ht="25.5">
      <c r="A108" s="12">
        <v>101</v>
      </c>
      <c r="B108" s="12">
        <v>101</v>
      </c>
      <c r="C108" s="13" t="s">
        <v>192</v>
      </c>
      <c r="D108" s="13" t="s">
        <v>193</v>
      </c>
      <c r="E108" s="14" t="s">
        <v>93</v>
      </c>
      <c r="F108" s="15" t="s">
        <v>94</v>
      </c>
      <c r="G108" s="15" t="s">
        <v>85</v>
      </c>
      <c r="H108" s="16">
        <v>322686</v>
      </c>
    </row>
    <row r="109" spans="1:8" ht="25.5">
      <c r="A109" s="12">
        <v>102</v>
      </c>
      <c r="B109" s="12">
        <v>102</v>
      </c>
      <c r="C109" s="13" t="s">
        <v>192</v>
      </c>
      <c r="D109" s="13" t="s">
        <v>194</v>
      </c>
      <c r="E109" s="14" t="s">
        <v>93</v>
      </c>
      <c r="F109" s="15" t="s">
        <v>94</v>
      </c>
      <c r="G109" s="15" t="s">
        <v>85</v>
      </c>
      <c r="H109" s="16">
        <v>322686</v>
      </c>
    </row>
    <row r="110" spans="1:8" ht="25.5">
      <c r="A110" s="12">
        <v>103</v>
      </c>
      <c r="B110" s="12">
        <v>103</v>
      </c>
      <c r="C110" s="13" t="s">
        <v>192</v>
      </c>
      <c r="D110" s="13" t="s">
        <v>195</v>
      </c>
      <c r="E110" s="14" t="s">
        <v>93</v>
      </c>
      <c r="F110" s="15" t="s">
        <v>94</v>
      </c>
      <c r="G110" s="15" t="s">
        <v>85</v>
      </c>
      <c r="H110" s="16">
        <v>53781</v>
      </c>
    </row>
    <row r="111" spans="1:8" ht="25.5">
      <c r="A111" s="12">
        <v>104</v>
      </c>
      <c r="B111" s="12">
        <v>104</v>
      </c>
      <c r="C111" s="13" t="s">
        <v>192</v>
      </c>
      <c r="D111" s="13" t="s">
        <v>196</v>
      </c>
      <c r="E111" s="14" t="s">
        <v>93</v>
      </c>
      <c r="F111" s="15" t="s">
        <v>94</v>
      </c>
      <c r="G111" s="15" t="s">
        <v>85</v>
      </c>
      <c r="H111" s="16">
        <v>210809</v>
      </c>
    </row>
    <row r="112" spans="1:8" ht="25.5">
      <c r="A112" s="12">
        <v>105</v>
      </c>
      <c r="B112" s="12">
        <v>105</v>
      </c>
      <c r="C112" s="13" t="s">
        <v>192</v>
      </c>
      <c r="D112" s="13" t="s">
        <v>197</v>
      </c>
      <c r="E112" s="14" t="s">
        <v>93</v>
      </c>
      <c r="F112" s="15" t="s">
        <v>126</v>
      </c>
      <c r="G112" s="15" t="s">
        <v>85</v>
      </c>
      <c r="H112" s="16">
        <v>281078</v>
      </c>
    </row>
    <row r="113" spans="1:8" ht="25.5">
      <c r="A113" s="12">
        <v>106</v>
      </c>
      <c r="B113" s="12">
        <v>106</v>
      </c>
      <c r="C113" s="13" t="s">
        <v>192</v>
      </c>
      <c r="D113" s="13" t="s">
        <v>198</v>
      </c>
      <c r="E113" s="14" t="s">
        <v>93</v>
      </c>
      <c r="F113" s="15" t="s">
        <v>94</v>
      </c>
      <c r="G113" s="15" t="s">
        <v>24</v>
      </c>
      <c r="H113" s="16">
        <v>210809</v>
      </c>
    </row>
    <row r="114" spans="1:8" ht="25.5">
      <c r="A114" s="12">
        <v>107</v>
      </c>
      <c r="B114" s="12">
        <v>107</v>
      </c>
      <c r="C114" s="13" t="s">
        <v>192</v>
      </c>
      <c r="D114" s="13" t="s">
        <v>199</v>
      </c>
      <c r="E114" s="14" t="s">
        <v>93</v>
      </c>
      <c r="F114" s="15" t="s">
        <v>94</v>
      </c>
      <c r="G114" s="15" t="s">
        <v>24</v>
      </c>
      <c r="H114" s="16">
        <v>55938</v>
      </c>
    </row>
    <row r="115" spans="1:8" ht="25.5">
      <c r="A115" s="12">
        <v>108</v>
      </c>
      <c r="B115" s="12">
        <v>108</v>
      </c>
      <c r="C115" s="13" t="s">
        <v>192</v>
      </c>
      <c r="D115" s="13" t="s">
        <v>200</v>
      </c>
      <c r="E115" s="14" t="s">
        <v>93</v>
      </c>
      <c r="F115" s="15" t="s">
        <v>94</v>
      </c>
      <c r="G115" s="15" t="s">
        <v>24</v>
      </c>
      <c r="H115" s="16">
        <v>210809</v>
      </c>
    </row>
    <row r="116" spans="1:8" ht="25.5">
      <c r="A116" s="12">
        <v>109</v>
      </c>
      <c r="B116" s="12">
        <v>109</v>
      </c>
      <c r="C116" s="13" t="s">
        <v>192</v>
      </c>
      <c r="D116" s="13" t="s">
        <v>201</v>
      </c>
      <c r="E116" s="14" t="s">
        <v>93</v>
      </c>
      <c r="F116" s="15" t="s">
        <v>126</v>
      </c>
      <c r="G116" s="15" t="s">
        <v>24</v>
      </c>
      <c r="H116" s="16">
        <v>199714</v>
      </c>
    </row>
    <row r="117" spans="1:8" ht="25.5">
      <c r="A117" s="12">
        <v>110</v>
      </c>
      <c r="B117" s="12">
        <v>110</v>
      </c>
      <c r="C117" s="13" t="s">
        <v>192</v>
      </c>
      <c r="D117" s="13" t="s">
        <v>202</v>
      </c>
      <c r="E117" s="14" t="s">
        <v>104</v>
      </c>
      <c r="F117" s="15" t="s">
        <v>94</v>
      </c>
      <c r="G117" s="15" t="s">
        <v>24</v>
      </c>
      <c r="H117" s="16">
        <v>316213</v>
      </c>
    </row>
    <row r="118" spans="1:8" ht="25.5">
      <c r="A118" s="12">
        <v>111</v>
      </c>
      <c r="B118" s="12">
        <v>111</v>
      </c>
      <c r="C118" s="13" t="s">
        <v>192</v>
      </c>
      <c r="D118" s="13" t="s">
        <v>203</v>
      </c>
      <c r="E118" s="14" t="s">
        <v>104</v>
      </c>
      <c r="F118" s="15" t="s">
        <v>204</v>
      </c>
      <c r="G118" s="15" t="s">
        <v>24</v>
      </c>
      <c r="H118" s="16">
        <v>421618</v>
      </c>
    </row>
    <row r="119" spans="1:8" ht="25.5">
      <c r="A119" s="12">
        <v>112</v>
      </c>
      <c r="B119" s="12">
        <v>112</v>
      </c>
      <c r="C119" s="13" t="s">
        <v>192</v>
      </c>
      <c r="D119" s="13" t="s">
        <v>205</v>
      </c>
      <c r="E119" s="14" t="s">
        <v>104</v>
      </c>
      <c r="F119" s="15" t="s">
        <v>94</v>
      </c>
      <c r="G119" s="15" t="s">
        <v>24</v>
      </c>
      <c r="H119" s="16">
        <v>140539</v>
      </c>
    </row>
    <row r="120" spans="1:8" ht="25.5">
      <c r="A120" s="12">
        <v>113</v>
      </c>
      <c r="B120" s="12">
        <v>113</v>
      </c>
      <c r="C120" s="13" t="s">
        <v>192</v>
      </c>
      <c r="D120" s="13" t="s">
        <v>206</v>
      </c>
      <c r="E120" s="14" t="s">
        <v>104</v>
      </c>
      <c r="F120" s="15" t="s">
        <v>23</v>
      </c>
      <c r="G120" s="15" t="s">
        <v>24</v>
      </c>
      <c r="H120" s="16">
        <v>70270</v>
      </c>
    </row>
    <row r="121" spans="1:8" ht="25.5">
      <c r="A121" s="12">
        <v>114</v>
      </c>
      <c r="B121" s="12">
        <v>114</v>
      </c>
      <c r="C121" s="13" t="s">
        <v>192</v>
      </c>
      <c r="D121" s="13" t="s">
        <v>207</v>
      </c>
      <c r="E121" s="14" t="s">
        <v>104</v>
      </c>
      <c r="F121" s="15" t="s">
        <v>208</v>
      </c>
      <c r="G121" s="15" t="s">
        <v>24</v>
      </c>
      <c r="H121" s="16">
        <v>19971</v>
      </c>
    </row>
    <row r="122" spans="1:8" ht="25.5">
      <c r="A122" s="12">
        <v>115</v>
      </c>
      <c r="B122" s="12">
        <v>115</v>
      </c>
      <c r="C122" s="13" t="s">
        <v>192</v>
      </c>
      <c r="D122" s="13" t="s">
        <v>209</v>
      </c>
      <c r="E122" s="14" t="s">
        <v>104</v>
      </c>
      <c r="F122" s="15" t="s">
        <v>210</v>
      </c>
      <c r="G122" s="15" t="s">
        <v>24</v>
      </c>
      <c r="H122" s="16">
        <v>70270</v>
      </c>
    </row>
    <row r="123" spans="1:8" ht="25.5">
      <c r="A123" s="12">
        <v>116</v>
      </c>
      <c r="B123" s="12">
        <v>116</v>
      </c>
      <c r="C123" s="13" t="s">
        <v>211</v>
      </c>
      <c r="D123" s="13" t="s">
        <v>212</v>
      </c>
      <c r="E123" s="14" t="s">
        <v>96</v>
      </c>
      <c r="F123" s="15" t="s">
        <v>94</v>
      </c>
      <c r="G123" s="15" t="s">
        <v>24</v>
      </c>
      <c r="H123" s="16">
        <v>105404</v>
      </c>
    </row>
    <row r="124" spans="1:8" ht="63.75">
      <c r="A124" s="12">
        <v>117</v>
      </c>
      <c r="B124" s="12" t="s">
        <v>213</v>
      </c>
      <c r="C124" s="13" t="s">
        <v>214</v>
      </c>
      <c r="D124" s="13" t="s">
        <v>215</v>
      </c>
      <c r="E124" s="14" t="s">
        <v>96</v>
      </c>
      <c r="F124" s="15" t="s">
        <v>94</v>
      </c>
      <c r="G124" s="15" t="s">
        <v>24</v>
      </c>
      <c r="H124" s="16">
        <v>161342</v>
      </c>
    </row>
    <row r="125" spans="1:8" ht="63.75">
      <c r="A125" s="12">
        <v>117</v>
      </c>
      <c r="B125" s="12" t="s">
        <v>216</v>
      </c>
      <c r="C125" s="13" t="s">
        <v>214</v>
      </c>
      <c r="D125" s="13" t="s">
        <v>215</v>
      </c>
      <c r="E125" s="14" t="s">
        <v>104</v>
      </c>
      <c r="F125" s="15" t="s">
        <v>94</v>
      </c>
      <c r="G125" s="15" t="s">
        <v>70</v>
      </c>
      <c r="H125" s="16">
        <v>161342</v>
      </c>
    </row>
    <row r="126" spans="1:8" ht="51">
      <c r="A126" s="12">
        <v>118</v>
      </c>
      <c r="B126" s="12">
        <v>118</v>
      </c>
      <c r="C126" s="13" t="s">
        <v>214</v>
      </c>
      <c r="D126" s="13" t="s">
        <v>217</v>
      </c>
      <c r="E126" s="14" t="s">
        <v>93</v>
      </c>
      <c r="F126" s="15" t="s">
        <v>117</v>
      </c>
      <c r="G126" s="15" t="s">
        <v>24</v>
      </c>
      <c r="H126" s="16">
        <v>992404</v>
      </c>
    </row>
    <row r="127" spans="1:8" ht="38.25">
      <c r="A127" s="12">
        <v>119</v>
      </c>
      <c r="B127" s="12">
        <v>119</v>
      </c>
      <c r="C127" s="13" t="s">
        <v>214</v>
      </c>
      <c r="D127" s="13" t="s">
        <v>218</v>
      </c>
      <c r="E127" s="14" t="s">
        <v>93</v>
      </c>
      <c r="F127" s="15" t="s">
        <v>94</v>
      </c>
      <c r="G127" s="15" t="s">
        <v>24</v>
      </c>
      <c r="H127" s="16">
        <v>355662</v>
      </c>
    </row>
    <row r="128" spans="1:8" ht="38.25">
      <c r="A128" s="12">
        <v>120</v>
      </c>
      <c r="B128" s="12">
        <v>120</v>
      </c>
      <c r="C128" s="13" t="s">
        <v>214</v>
      </c>
      <c r="D128" s="13" t="s">
        <v>219</v>
      </c>
      <c r="E128" s="14" t="s">
        <v>93</v>
      </c>
      <c r="F128" s="15" t="s">
        <v>220</v>
      </c>
      <c r="G128" s="15" t="s">
        <v>24</v>
      </c>
      <c r="H128" s="16">
        <v>1422652</v>
      </c>
    </row>
    <row r="129" spans="1:8" ht="25.5">
      <c r="A129" s="12">
        <v>121</v>
      </c>
      <c r="B129" s="12">
        <v>121</v>
      </c>
      <c r="C129" s="13" t="s">
        <v>214</v>
      </c>
      <c r="D129" s="13" t="s">
        <v>221</v>
      </c>
      <c r="E129" s="14" t="s">
        <v>93</v>
      </c>
      <c r="F129" s="15" t="s">
        <v>23</v>
      </c>
      <c r="G129" s="15" t="s">
        <v>24</v>
      </c>
      <c r="H129" s="16">
        <v>35135</v>
      </c>
    </row>
    <row r="130" spans="1:8" ht="38.25">
      <c r="A130" s="12">
        <v>122</v>
      </c>
      <c r="B130" s="12">
        <v>122</v>
      </c>
      <c r="C130" s="13" t="s">
        <v>214</v>
      </c>
      <c r="D130" s="13" t="s">
        <v>222</v>
      </c>
      <c r="E130" s="14" t="s">
        <v>93</v>
      </c>
      <c r="F130" s="15" t="s">
        <v>223</v>
      </c>
      <c r="G130" s="15" t="s">
        <v>24</v>
      </c>
      <c r="H130" s="16">
        <v>53781</v>
      </c>
    </row>
    <row r="131" spans="1:8" ht="25.5">
      <c r="A131" s="12">
        <v>123</v>
      </c>
      <c r="B131" s="12">
        <v>123</v>
      </c>
      <c r="C131" s="13" t="s">
        <v>214</v>
      </c>
      <c r="D131" s="13" t="s">
        <v>224</v>
      </c>
      <c r="E131" s="14" t="s">
        <v>98</v>
      </c>
      <c r="F131" s="15" t="s">
        <v>94</v>
      </c>
      <c r="G131" s="15" t="s">
        <v>24</v>
      </c>
      <c r="H131" s="16">
        <v>266747</v>
      </c>
    </row>
    <row r="132" spans="1:8" ht="51">
      <c r="A132" s="12">
        <v>124</v>
      </c>
      <c r="B132" s="12">
        <v>124</v>
      </c>
      <c r="C132" s="13" t="s">
        <v>214</v>
      </c>
      <c r="D132" s="13" t="s">
        <v>225</v>
      </c>
      <c r="E132" s="14" t="s">
        <v>93</v>
      </c>
      <c r="F132" s="15" t="s">
        <v>226</v>
      </c>
      <c r="G132" s="15" t="s">
        <v>24</v>
      </c>
      <c r="H132" s="16">
        <v>851865</v>
      </c>
    </row>
    <row r="133" spans="1:8" ht="38.25">
      <c r="A133" s="12">
        <v>125</v>
      </c>
      <c r="B133" s="12">
        <v>125</v>
      </c>
      <c r="C133" s="17" t="s">
        <v>214</v>
      </c>
      <c r="D133" s="17" t="s">
        <v>227</v>
      </c>
      <c r="E133" s="14" t="s">
        <v>93</v>
      </c>
      <c r="F133" s="15" t="s">
        <v>69</v>
      </c>
      <c r="G133" s="15" t="s">
        <v>85</v>
      </c>
      <c r="H133" s="16">
        <v>12879544</v>
      </c>
    </row>
    <row r="134" spans="1:8" ht="25.5">
      <c r="A134" s="12">
        <v>126</v>
      </c>
      <c r="B134" s="12">
        <v>126</v>
      </c>
      <c r="C134" s="18" t="s">
        <v>228</v>
      </c>
      <c r="D134" s="18" t="s">
        <v>229</v>
      </c>
      <c r="E134" s="14" t="s">
        <v>93</v>
      </c>
      <c r="F134" s="15" t="s">
        <v>94</v>
      </c>
      <c r="G134" s="15" t="s">
        <v>85</v>
      </c>
      <c r="H134" s="16">
        <v>175674</v>
      </c>
    </row>
    <row r="135" spans="1:8" ht="51">
      <c r="A135" s="12">
        <v>127</v>
      </c>
      <c r="B135" s="12" t="s">
        <v>230</v>
      </c>
      <c r="C135" s="13" t="s">
        <v>228</v>
      </c>
      <c r="D135" s="13" t="s">
        <v>231</v>
      </c>
      <c r="E135" s="14" t="s">
        <v>93</v>
      </c>
      <c r="F135" s="15" t="s">
        <v>94</v>
      </c>
      <c r="G135" s="15" t="s">
        <v>24</v>
      </c>
      <c r="H135" s="16">
        <v>468320</v>
      </c>
    </row>
    <row r="136" spans="1:8" ht="51">
      <c r="A136" s="12">
        <v>127</v>
      </c>
      <c r="B136" s="12" t="s">
        <v>232</v>
      </c>
      <c r="C136" s="13" t="s">
        <v>228</v>
      </c>
      <c r="D136" s="13" t="s">
        <v>231</v>
      </c>
      <c r="E136" s="14" t="s">
        <v>96</v>
      </c>
      <c r="F136" s="15" t="s">
        <v>94</v>
      </c>
      <c r="G136" s="15" t="s">
        <v>24</v>
      </c>
      <c r="H136" s="16">
        <v>468320</v>
      </c>
    </row>
    <row r="137" spans="1:8" ht="51">
      <c r="A137" s="12">
        <v>127</v>
      </c>
      <c r="B137" s="12" t="s">
        <v>233</v>
      </c>
      <c r="C137" s="13" t="s">
        <v>228</v>
      </c>
      <c r="D137" s="13" t="s">
        <v>231</v>
      </c>
      <c r="E137" s="14" t="s">
        <v>98</v>
      </c>
      <c r="F137" s="15" t="s">
        <v>94</v>
      </c>
      <c r="G137" s="15" t="s">
        <v>24</v>
      </c>
      <c r="H137" s="16">
        <v>468320</v>
      </c>
    </row>
    <row r="138" spans="1:8" ht="51">
      <c r="A138" s="12">
        <v>128</v>
      </c>
      <c r="B138" s="12" t="s">
        <v>234</v>
      </c>
      <c r="C138" s="13" t="s">
        <v>228</v>
      </c>
      <c r="D138" s="13" t="s">
        <v>235</v>
      </c>
      <c r="E138" s="14" t="s">
        <v>93</v>
      </c>
      <c r="F138" s="15" t="s">
        <v>94</v>
      </c>
      <c r="G138" s="15" t="s">
        <v>85</v>
      </c>
      <c r="H138" s="16">
        <v>140539</v>
      </c>
    </row>
    <row r="139" spans="1:8" ht="51">
      <c r="A139" s="12">
        <v>128</v>
      </c>
      <c r="B139" s="12" t="s">
        <v>236</v>
      </c>
      <c r="C139" s="17" t="s">
        <v>228</v>
      </c>
      <c r="D139" s="17" t="s">
        <v>235</v>
      </c>
      <c r="E139" s="14" t="s">
        <v>96</v>
      </c>
      <c r="F139" s="15" t="s">
        <v>94</v>
      </c>
      <c r="G139" s="15" t="s">
        <v>85</v>
      </c>
      <c r="H139" s="16">
        <v>140539</v>
      </c>
    </row>
    <row r="140" spans="1:8" ht="38.25">
      <c r="A140" s="12">
        <v>129</v>
      </c>
      <c r="B140" s="12">
        <v>129</v>
      </c>
      <c r="C140" s="13" t="s">
        <v>228</v>
      </c>
      <c r="D140" s="13" t="s">
        <v>237</v>
      </c>
      <c r="E140" s="14" t="s">
        <v>93</v>
      </c>
      <c r="F140" s="15" t="s">
        <v>94</v>
      </c>
      <c r="G140" s="15" t="s">
        <v>24</v>
      </c>
      <c r="H140" s="16">
        <v>175674</v>
      </c>
    </row>
    <row r="141" spans="1:8" ht="38.25">
      <c r="A141" s="12">
        <v>130</v>
      </c>
      <c r="B141" s="12">
        <v>130</v>
      </c>
      <c r="C141" s="13" t="s">
        <v>228</v>
      </c>
      <c r="D141" s="13" t="s">
        <v>238</v>
      </c>
      <c r="E141" s="14" t="s">
        <v>93</v>
      </c>
      <c r="F141" s="15" t="s">
        <v>94</v>
      </c>
      <c r="G141" s="15" t="s">
        <v>85</v>
      </c>
      <c r="H141" s="16">
        <v>140539</v>
      </c>
    </row>
    <row r="142" spans="1:8" ht="38.25">
      <c r="A142" s="12">
        <v>131</v>
      </c>
      <c r="B142" s="12">
        <v>131</v>
      </c>
      <c r="C142" s="13" t="s">
        <v>228</v>
      </c>
      <c r="D142" s="13" t="s">
        <v>239</v>
      </c>
      <c r="E142" s="14" t="s">
        <v>104</v>
      </c>
      <c r="F142" s="15" t="s">
        <v>161</v>
      </c>
      <c r="G142" s="15" t="s">
        <v>24</v>
      </c>
      <c r="H142" s="16">
        <v>940787</v>
      </c>
    </row>
    <row r="143" spans="1:8" ht="38.25">
      <c r="A143" s="12">
        <v>132</v>
      </c>
      <c r="B143" s="12">
        <v>132</v>
      </c>
      <c r="C143" s="13" t="s">
        <v>228</v>
      </c>
      <c r="D143" s="13" t="s">
        <v>240</v>
      </c>
      <c r="E143" s="14" t="s">
        <v>104</v>
      </c>
      <c r="F143" s="15" t="s">
        <v>241</v>
      </c>
      <c r="G143" s="15" t="s">
        <v>85</v>
      </c>
      <c r="H143" s="16">
        <v>250875</v>
      </c>
    </row>
    <row r="144" spans="1:8" ht="38.25">
      <c r="A144" s="12">
        <v>133</v>
      </c>
      <c r="B144" s="12">
        <v>133</v>
      </c>
      <c r="C144" s="13" t="s">
        <v>228</v>
      </c>
      <c r="D144" s="13" t="s">
        <v>242</v>
      </c>
      <c r="E144" s="14" t="s">
        <v>104</v>
      </c>
      <c r="F144" s="15" t="s">
        <v>241</v>
      </c>
      <c r="G144" s="15" t="s">
        <v>85</v>
      </c>
      <c r="H144" s="16">
        <v>183687</v>
      </c>
    </row>
    <row r="145" spans="1:8" ht="25.5">
      <c r="A145" s="12">
        <v>134</v>
      </c>
      <c r="B145" s="12">
        <v>134</v>
      </c>
      <c r="C145" s="13" t="s">
        <v>228</v>
      </c>
      <c r="D145" s="13" t="s">
        <v>243</v>
      </c>
      <c r="E145" s="14" t="s">
        <v>104</v>
      </c>
      <c r="F145" s="15" t="s">
        <v>158</v>
      </c>
      <c r="G145" s="15" t="s">
        <v>85</v>
      </c>
      <c r="H145" s="16">
        <v>110336</v>
      </c>
    </row>
    <row r="146" spans="1:8" ht="25.5">
      <c r="A146" s="12">
        <v>135</v>
      </c>
      <c r="B146" s="12">
        <v>135</v>
      </c>
      <c r="C146" s="13" t="s">
        <v>228</v>
      </c>
      <c r="D146" s="13" t="s">
        <v>244</v>
      </c>
      <c r="E146" s="14" t="s">
        <v>104</v>
      </c>
      <c r="F146" s="15" t="s">
        <v>158</v>
      </c>
      <c r="G146" s="15" t="s">
        <v>24</v>
      </c>
      <c r="H146" s="16">
        <v>137922</v>
      </c>
    </row>
    <row r="147" spans="1:8" ht="38.25">
      <c r="A147" s="12">
        <v>86</v>
      </c>
      <c r="B147" s="12">
        <v>86</v>
      </c>
      <c r="C147" s="13" t="s">
        <v>245</v>
      </c>
      <c r="D147" s="13" t="s">
        <v>246</v>
      </c>
      <c r="E147" s="14" t="s">
        <v>247</v>
      </c>
      <c r="F147" s="15" t="s">
        <v>226</v>
      </c>
      <c r="G147" s="15" t="s">
        <v>70</v>
      </c>
      <c r="H147" s="16">
        <v>73474880</v>
      </c>
    </row>
    <row r="148" spans="1:8" ht="38.25">
      <c r="A148" s="12">
        <v>136</v>
      </c>
      <c r="B148" s="12">
        <v>136</v>
      </c>
      <c r="C148" s="13" t="s">
        <v>245</v>
      </c>
      <c r="D148" s="13" t="s">
        <v>248</v>
      </c>
      <c r="E148" s="14" t="s">
        <v>247</v>
      </c>
      <c r="F148" s="15" t="s">
        <v>69</v>
      </c>
      <c r="G148" s="15" t="s">
        <v>70</v>
      </c>
      <c r="H148" s="16">
        <v>5621568</v>
      </c>
    </row>
    <row r="149" spans="1:8" ht="38.25">
      <c r="A149" s="12">
        <v>137</v>
      </c>
      <c r="B149" s="12">
        <v>137</v>
      </c>
      <c r="C149" s="13" t="s">
        <v>245</v>
      </c>
      <c r="D149" s="13" t="s">
        <v>249</v>
      </c>
      <c r="E149" s="14" t="s">
        <v>247</v>
      </c>
      <c r="F149" s="15" t="s">
        <v>69</v>
      </c>
      <c r="G149" s="15" t="s">
        <v>70</v>
      </c>
      <c r="H149" s="16">
        <v>3994272</v>
      </c>
    </row>
    <row r="150" spans="1:8" ht="38.25">
      <c r="A150" s="12">
        <v>138</v>
      </c>
      <c r="B150" s="12">
        <v>138</v>
      </c>
      <c r="C150" s="13" t="s">
        <v>245</v>
      </c>
      <c r="D150" s="13" t="s">
        <v>250</v>
      </c>
      <c r="E150" s="14" t="s">
        <v>247</v>
      </c>
      <c r="F150" s="15" t="s">
        <v>69</v>
      </c>
      <c r="G150" s="15" t="s">
        <v>70</v>
      </c>
      <c r="H150" s="16">
        <v>12969056</v>
      </c>
    </row>
    <row r="151" spans="1:8" ht="38.25">
      <c r="A151" s="12">
        <v>139</v>
      </c>
      <c r="B151" s="12">
        <v>139</v>
      </c>
      <c r="C151" s="13" t="s">
        <v>245</v>
      </c>
      <c r="D151" s="13" t="s">
        <v>251</v>
      </c>
      <c r="E151" s="14" t="s">
        <v>247</v>
      </c>
      <c r="F151" s="15" t="s">
        <v>69</v>
      </c>
      <c r="G151" s="15" t="s">
        <v>70</v>
      </c>
      <c r="H151" s="16">
        <v>3994272</v>
      </c>
    </row>
    <row r="152" spans="1:8" ht="38.25">
      <c r="A152" s="12">
        <v>140</v>
      </c>
      <c r="B152" s="12">
        <v>140</v>
      </c>
      <c r="C152" s="13" t="s">
        <v>245</v>
      </c>
      <c r="D152" s="13" t="s">
        <v>252</v>
      </c>
      <c r="E152" s="14" t="s">
        <v>247</v>
      </c>
      <c r="F152" s="15" t="s">
        <v>69</v>
      </c>
      <c r="G152" s="15" t="s">
        <v>70</v>
      </c>
      <c r="H152" s="16">
        <v>5621568</v>
      </c>
    </row>
    <row r="153" spans="1:8" ht="38.25">
      <c r="A153" s="12">
        <v>141</v>
      </c>
      <c r="B153" s="12">
        <v>141</v>
      </c>
      <c r="C153" s="13" t="s">
        <v>245</v>
      </c>
      <c r="D153" s="13" t="s">
        <v>21</v>
      </c>
      <c r="E153" s="14" t="s">
        <v>247</v>
      </c>
      <c r="F153" s="15" t="s">
        <v>69</v>
      </c>
      <c r="G153" s="15" t="s">
        <v>70</v>
      </c>
      <c r="H153" s="16">
        <v>3994272</v>
      </c>
    </row>
    <row r="154" spans="1:8" ht="38.25">
      <c r="A154" s="12">
        <v>142</v>
      </c>
      <c r="B154" s="12">
        <v>142</v>
      </c>
      <c r="C154" s="13" t="s">
        <v>245</v>
      </c>
      <c r="D154" s="13" t="s">
        <v>22</v>
      </c>
      <c r="E154" s="14" t="s">
        <v>247</v>
      </c>
      <c r="F154" s="15" t="s">
        <v>69</v>
      </c>
      <c r="G154" s="15" t="s">
        <v>85</v>
      </c>
      <c r="H154" s="16">
        <v>3994272</v>
      </c>
    </row>
    <row r="155" spans="1:8" ht="38.25">
      <c r="A155" s="12">
        <v>143</v>
      </c>
      <c r="B155" s="12">
        <v>143</v>
      </c>
      <c r="C155" s="13" t="s">
        <v>245</v>
      </c>
      <c r="D155" s="13" t="s">
        <v>253</v>
      </c>
      <c r="E155" s="14" t="s">
        <v>247</v>
      </c>
      <c r="F155" s="15" t="s">
        <v>69</v>
      </c>
      <c r="G155" s="15" t="s">
        <v>70</v>
      </c>
      <c r="H155" s="16">
        <v>7508288</v>
      </c>
    </row>
    <row r="156" spans="1:8" ht="38.25">
      <c r="A156" s="12">
        <v>144</v>
      </c>
      <c r="B156" s="12">
        <v>144</v>
      </c>
      <c r="C156" s="13" t="s">
        <v>245</v>
      </c>
      <c r="D156" s="13" t="s">
        <v>254</v>
      </c>
      <c r="E156" s="14" t="s">
        <v>247</v>
      </c>
      <c r="F156" s="15" t="s">
        <v>69</v>
      </c>
      <c r="G156" s="15" t="s">
        <v>70</v>
      </c>
      <c r="H156" s="16">
        <v>7508288</v>
      </c>
    </row>
    <row r="157" spans="1:8" ht="38.25">
      <c r="A157" s="12">
        <v>145</v>
      </c>
      <c r="B157" s="12">
        <v>145</v>
      </c>
      <c r="C157" s="13" t="s">
        <v>245</v>
      </c>
      <c r="D157" s="13" t="s">
        <v>255</v>
      </c>
      <c r="E157" s="14" t="s">
        <v>247</v>
      </c>
      <c r="F157" s="15" t="s">
        <v>69</v>
      </c>
      <c r="G157" s="15" t="s">
        <v>70</v>
      </c>
      <c r="H157" s="16">
        <v>5299968</v>
      </c>
    </row>
    <row r="158" spans="1:8" ht="38.25">
      <c r="A158" s="12">
        <v>146</v>
      </c>
      <c r="B158" s="12">
        <v>146</v>
      </c>
      <c r="C158" s="13" t="s">
        <v>245</v>
      </c>
      <c r="D158" s="13" t="s">
        <v>256</v>
      </c>
      <c r="E158" s="14" t="s">
        <v>247</v>
      </c>
      <c r="F158" s="15" t="s">
        <v>94</v>
      </c>
      <c r="G158" s="15" t="s">
        <v>85</v>
      </c>
      <c r="H158" s="16">
        <v>122208</v>
      </c>
    </row>
    <row r="159" spans="1:8" ht="38.25">
      <c r="A159" s="12">
        <v>147</v>
      </c>
      <c r="B159" s="12">
        <v>147</v>
      </c>
      <c r="C159" s="13" t="s">
        <v>245</v>
      </c>
      <c r="D159" s="13" t="s">
        <v>257</v>
      </c>
      <c r="E159" s="14" t="s">
        <v>247</v>
      </c>
      <c r="F159" s="15" t="s">
        <v>223</v>
      </c>
      <c r="G159" s="15" t="s">
        <v>85</v>
      </c>
      <c r="H159" s="16">
        <v>30552</v>
      </c>
    </row>
    <row r="160" spans="1:8" ht="38.25">
      <c r="A160" s="12">
        <v>148</v>
      </c>
      <c r="B160" s="12">
        <v>148</v>
      </c>
      <c r="C160" s="13" t="s">
        <v>245</v>
      </c>
      <c r="D160" s="13" t="s">
        <v>258</v>
      </c>
      <c r="E160" s="14" t="s">
        <v>247</v>
      </c>
      <c r="F160" s="15" t="s">
        <v>94</v>
      </c>
      <c r="G160" s="15" t="s">
        <v>85</v>
      </c>
      <c r="H160" s="16">
        <v>122208</v>
      </c>
    </row>
    <row r="161" spans="1:8" ht="51">
      <c r="A161" s="12">
        <v>149</v>
      </c>
      <c r="B161" s="12">
        <v>149</v>
      </c>
      <c r="C161" s="13" t="s">
        <v>245</v>
      </c>
      <c r="D161" s="13" t="s">
        <v>259</v>
      </c>
      <c r="E161" s="14" t="s">
        <v>247</v>
      </c>
      <c r="F161" s="15" t="s">
        <v>69</v>
      </c>
      <c r="G161" s="15" t="s">
        <v>70</v>
      </c>
      <c r="H161" s="16">
        <v>3665168</v>
      </c>
    </row>
    <row r="162" spans="1:8" ht="51">
      <c r="A162" s="12">
        <v>150</v>
      </c>
      <c r="B162" s="12">
        <v>150</v>
      </c>
      <c r="C162" s="13" t="s">
        <v>245</v>
      </c>
      <c r="D162" s="13" t="s">
        <v>260</v>
      </c>
      <c r="E162" s="14" t="s">
        <v>247</v>
      </c>
      <c r="F162" s="15" t="s">
        <v>69</v>
      </c>
      <c r="G162" s="15" t="s">
        <v>70</v>
      </c>
      <c r="H162" s="16">
        <v>1057260</v>
      </c>
    </row>
    <row r="163" spans="1:8" ht="51">
      <c r="A163" s="12">
        <v>151</v>
      </c>
      <c r="B163" s="12">
        <v>151</v>
      </c>
      <c r="C163" s="13" t="s">
        <v>245</v>
      </c>
      <c r="D163" s="13" t="s">
        <v>261</v>
      </c>
      <c r="E163" s="14" t="s">
        <v>247</v>
      </c>
      <c r="F163" s="15" t="s">
        <v>69</v>
      </c>
      <c r="G163" s="15" t="s">
        <v>70</v>
      </c>
      <c r="H163" s="16">
        <v>1409680</v>
      </c>
    </row>
    <row r="164" spans="1:8" ht="51">
      <c r="A164" s="12">
        <v>152</v>
      </c>
      <c r="B164" s="12">
        <v>152</v>
      </c>
      <c r="C164" s="13" t="s">
        <v>245</v>
      </c>
      <c r="D164" s="13" t="s">
        <v>262</v>
      </c>
      <c r="E164" s="14" t="s">
        <v>247</v>
      </c>
      <c r="F164" s="15" t="s">
        <v>69</v>
      </c>
      <c r="G164" s="15" t="s">
        <v>70</v>
      </c>
      <c r="H164" s="16">
        <v>352420</v>
      </c>
    </row>
    <row r="165" spans="1:8" ht="38.25">
      <c r="A165" s="12">
        <v>153</v>
      </c>
      <c r="B165" s="12">
        <v>153</v>
      </c>
      <c r="C165" s="13" t="s">
        <v>245</v>
      </c>
      <c r="D165" s="13" t="s">
        <v>263</v>
      </c>
      <c r="E165" s="14" t="s">
        <v>247</v>
      </c>
      <c r="F165" s="15" t="s">
        <v>69</v>
      </c>
      <c r="G165" s="15" t="s">
        <v>70</v>
      </c>
      <c r="H165" s="16">
        <v>7347488</v>
      </c>
    </row>
    <row r="166" spans="1:8" ht="38.25">
      <c r="A166" s="12">
        <v>154</v>
      </c>
      <c r="B166" s="12">
        <v>154</v>
      </c>
      <c r="C166" s="13" t="s">
        <v>245</v>
      </c>
      <c r="D166" s="13" t="s">
        <v>264</v>
      </c>
      <c r="E166" s="14" t="s">
        <v>247</v>
      </c>
      <c r="F166" s="15" t="s">
        <v>69</v>
      </c>
      <c r="G166" s="15" t="s">
        <v>70</v>
      </c>
      <c r="H166" s="16">
        <v>7347488</v>
      </c>
    </row>
    <row r="167" spans="1:8" ht="38.25">
      <c r="A167" s="12">
        <v>155</v>
      </c>
      <c r="B167" s="12">
        <v>155</v>
      </c>
      <c r="C167" s="13" t="s">
        <v>245</v>
      </c>
      <c r="D167" s="13" t="s">
        <v>265</v>
      </c>
      <c r="E167" s="14" t="s">
        <v>247</v>
      </c>
      <c r="F167" s="15" t="s">
        <v>69</v>
      </c>
      <c r="G167" s="15" t="s">
        <v>70</v>
      </c>
      <c r="H167" s="16">
        <v>7347488</v>
      </c>
    </row>
    <row r="168" spans="1:8" ht="51">
      <c r="A168" s="12">
        <v>156</v>
      </c>
      <c r="B168" s="12">
        <v>156</v>
      </c>
      <c r="C168" s="13" t="s">
        <v>245</v>
      </c>
      <c r="D168" s="13" t="s">
        <v>266</v>
      </c>
      <c r="E168" s="14" t="s">
        <v>247</v>
      </c>
      <c r="F168" s="15" t="s">
        <v>69</v>
      </c>
      <c r="G168" s="15" t="s">
        <v>70</v>
      </c>
      <c r="H168" s="16">
        <v>13832016</v>
      </c>
    </row>
    <row r="169" spans="1:8" ht="38.25">
      <c r="A169" s="12">
        <v>157</v>
      </c>
      <c r="B169" s="12">
        <v>157</v>
      </c>
      <c r="C169" s="13" t="s">
        <v>245</v>
      </c>
      <c r="D169" s="13" t="s">
        <v>267</v>
      </c>
      <c r="E169" s="14" t="s">
        <v>247</v>
      </c>
      <c r="F169" s="15" t="s">
        <v>69</v>
      </c>
      <c r="G169" s="15" t="s">
        <v>70</v>
      </c>
      <c r="H169" s="16">
        <v>13832016</v>
      </c>
    </row>
    <row r="170" spans="1:8" ht="38.25">
      <c r="A170" s="12">
        <v>158</v>
      </c>
      <c r="B170" s="12">
        <v>158</v>
      </c>
      <c r="C170" s="13" t="s">
        <v>245</v>
      </c>
      <c r="D170" s="13" t="s">
        <v>268</v>
      </c>
      <c r="E170" s="14" t="s">
        <v>247</v>
      </c>
      <c r="F170" s="15" t="s">
        <v>94</v>
      </c>
      <c r="G170" s="15" t="s">
        <v>70</v>
      </c>
      <c r="H170" s="16">
        <v>2114520</v>
      </c>
    </row>
    <row r="171" spans="1:8" ht="38.25">
      <c r="A171" s="12">
        <v>159</v>
      </c>
      <c r="B171" s="12">
        <v>159</v>
      </c>
      <c r="C171" s="13" t="s">
        <v>245</v>
      </c>
      <c r="D171" s="13" t="s">
        <v>269</v>
      </c>
      <c r="E171" s="14" t="s">
        <v>247</v>
      </c>
      <c r="F171" s="15" t="s">
        <v>69</v>
      </c>
      <c r="G171" s="15" t="s">
        <v>70</v>
      </c>
      <c r="H171" s="16">
        <v>4370008</v>
      </c>
    </row>
    <row r="172" spans="1:8" ht="38.25">
      <c r="A172" s="12">
        <v>160</v>
      </c>
      <c r="B172" s="12">
        <v>160</v>
      </c>
      <c r="C172" s="13" t="s">
        <v>245</v>
      </c>
      <c r="D172" s="13" t="s">
        <v>270</v>
      </c>
      <c r="E172" s="14" t="s">
        <v>247</v>
      </c>
      <c r="F172" s="14" t="s">
        <v>69</v>
      </c>
      <c r="G172" s="14" t="s">
        <v>70</v>
      </c>
      <c r="H172" s="16">
        <v>3994272</v>
      </c>
    </row>
    <row r="173" spans="1:8" ht="38.25">
      <c r="A173" s="12">
        <v>161</v>
      </c>
      <c r="B173" s="12">
        <v>161</v>
      </c>
      <c r="C173" s="13" t="s">
        <v>245</v>
      </c>
      <c r="D173" s="13" t="s">
        <v>271</v>
      </c>
      <c r="E173" s="14" t="s">
        <v>247</v>
      </c>
      <c r="F173" s="14" t="s">
        <v>69</v>
      </c>
      <c r="G173" s="14" t="s">
        <v>70</v>
      </c>
      <c r="H173" s="16">
        <v>7347488</v>
      </c>
    </row>
    <row r="174" spans="1:8" ht="38.25">
      <c r="A174" s="12">
        <v>162</v>
      </c>
      <c r="B174" s="12">
        <v>162</v>
      </c>
      <c r="C174" s="13" t="s">
        <v>245</v>
      </c>
      <c r="D174" s="13" t="s">
        <v>272</v>
      </c>
      <c r="E174" s="14" t="s">
        <v>247</v>
      </c>
      <c r="F174" s="14" t="s">
        <v>69</v>
      </c>
      <c r="G174" s="14" t="s">
        <v>70</v>
      </c>
      <c r="H174" s="16">
        <v>10478800</v>
      </c>
    </row>
    <row r="175" spans="1:8" ht="38.25">
      <c r="A175" s="12">
        <v>163</v>
      </c>
      <c r="B175" s="12">
        <v>163</v>
      </c>
      <c r="C175" s="13" t="s">
        <v>245</v>
      </c>
      <c r="D175" s="13" t="s">
        <v>273</v>
      </c>
      <c r="E175" s="14" t="s">
        <v>247</v>
      </c>
      <c r="F175" s="14" t="s">
        <v>69</v>
      </c>
      <c r="G175" s="14" t="s">
        <v>70</v>
      </c>
      <c r="H175" s="16">
        <v>3994272</v>
      </c>
    </row>
    <row r="176" spans="1:8" ht="38.25">
      <c r="A176" s="12">
        <v>164</v>
      </c>
      <c r="B176" s="12">
        <v>164</v>
      </c>
      <c r="C176" s="13" t="s">
        <v>245</v>
      </c>
      <c r="D176" s="13" t="s">
        <v>274</v>
      </c>
      <c r="E176" s="14" t="s">
        <v>247</v>
      </c>
      <c r="F176" s="14" t="s">
        <v>69</v>
      </c>
      <c r="G176" s="14" t="s">
        <v>70</v>
      </c>
      <c r="H176" s="16">
        <v>6484528</v>
      </c>
    </row>
    <row r="177" spans="1:8" ht="38.25">
      <c r="A177" s="12">
        <v>165</v>
      </c>
      <c r="B177" s="12">
        <v>165</v>
      </c>
      <c r="C177" s="13" t="s">
        <v>245</v>
      </c>
      <c r="D177" s="13" t="s">
        <v>275</v>
      </c>
      <c r="E177" s="14" t="s">
        <v>247</v>
      </c>
      <c r="F177" s="14" t="s">
        <v>69</v>
      </c>
      <c r="G177" s="14" t="s">
        <v>70</v>
      </c>
      <c r="H177" s="16">
        <v>3994272</v>
      </c>
    </row>
    <row r="178" spans="1:8" ht="38.25">
      <c r="A178" s="12">
        <v>166</v>
      </c>
      <c r="B178" s="12">
        <v>166</v>
      </c>
      <c r="C178" s="13" t="s">
        <v>245</v>
      </c>
      <c r="D178" s="13" t="s">
        <v>276</v>
      </c>
      <c r="E178" s="14" t="s">
        <v>247</v>
      </c>
      <c r="F178" s="14" t="s">
        <v>69</v>
      </c>
      <c r="G178" s="14" t="s">
        <v>70</v>
      </c>
      <c r="H178" s="16">
        <v>2983376</v>
      </c>
    </row>
    <row r="179" spans="1:8" ht="38.25">
      <c r="A179" s="12">
        <v>167</v>
      </c>
      <c r="B179" s="12">
        <v>167</v>
      </c>
      <c r="C179" s="13" t="s">
        <v>245</v>
      </c>
      <c r="D179" s="13" t="s">
        <v>277</v>
      </c>
      <c r="E179" s="14" t="s">
        <v>247</v>
      </c>
      <c r="F179" s="14" t="s">
        <v>69</v>
      </c>
      <c r="G179" s="14" t="s">
        <v>70</v>
      </c>
      <c r="H179" s="16">
        <v>6484528</v>
      </c>
    </row>
    <row r="180" spans="1:8" ht="38.25">
      <c r="A180" s="12">
        <v>168</v>
      </c>
      <c r="B180" s="12">
        <v>168</v>
      </c>
      <c r="C180" s="13" t="s">
        <v>245</v>
      </c>
      <c r="D180" s="13" t="s">
        <v>278</v>
      </c>
      <c r="E180" s="14" t="s">
        <v>247</v>
      </c>
      <c r="F180" s="14" t="s">
        <v>69</v>
      </c>
      <c r="G180" s="14" t="s">
        <v>70</v>
      </c>
      <c r="H180" s="16">
        <v>3994272</v>
      </c>
    </row>
    <row r="181" spans="1:8" ht="38.25">
      <c r="A181" s="12">
        <v>169</v>
      </c>
      <c r="B181" s="12">
        <v>169</v>
      </c>
      <c r="C181" s="13" t="s">
        <v>245</v>
      </c>
      <c r="D181" s="13" t="s">
        <v>279</v>
      </c>
      <c r="E181" s="14" t="s">
        <v>247</v>
      </c>
      <c r="F181" s="14" t="s">
        <v>69</v>
      </c>
      <c r="G181" s="14" t="s">
        <v>70</v>
      </c>
      <c r="H181" s="16">
        <v>3994272</v>
      </c>
    </row>
    <row r="182" spans="1:8" ht="38.25">
      <c r="A182" s="12">
        <v>170</v>
      </c>
      <c r="B182" s="12">
        <v>170</v>
      </c>
      <c r="C182" s="13" t="s">
        <v>245</v>
      </c>
      <c r="D182" s="13" t="s">
        <v>280</v>
      </c>
      <c r="E182" s="14" t="s">
        <v>247</v>
      </c>
      <c r="F182" s="14" t="s">
        <v>281</v>
      </c>
      <c r="G182" s="14" t="s">
        <v>70</v>
      </c>
      <c r="H182" s="16">
        <v>19450000</v>
      </c>
    </row>
    <row r="183" spans="1:8" ht="38.25">
      <c r="A183" s="12">
        <v>171</v>
      </c>
      <c r="B183" s="12">
        <v>171</v>
      </c>
      <c r="C183" s="13" t="s">
        <v>245</v>
      </c>
      <c r="D183" s="13" t="s">
        <v>282</v>
      </c>
      <c r="E183" s="14" t="s">
        <v>247</v>
      </c>
      <c r="F183" s="14" t="s">
        <v>283</v>
      </c>
      <c r="G183" s="14" t="s">
        <v>70</v>
      </c>
      <c r="H183" s="16">
        <v>3994272</v>
      </c>
    </row>
    <row r="184" spans="1:8" ht="38.25">
      <c r="A184" s="12">
        <v>172</v>
      </c>
      <c r="B184" s="12">
        <v>172</v>
      </c>
      <c r="C184" s="13" t="s">
        <v>245</v>
      </c>
      <c r="D184" s="13" t="s">
        <v>284</v>
      </c>
      <c r="E184" s="14" t="s">
        <v>247</v>
      </c>
      <c r="F184" s="14" t="s">
        <v>69</v>
      </c>
      <c r="G184" s="14" t="s">
        <v>70</v>
      </c>
      <c r="H184" s="16">
        <v>9985680</v>
      </c>
    </row>
    <row r="185" spans="1:8" ht="38.25">
      <c r="A185" s="12">
        <v>173</v>
      </c>
      <c r="B185" s="12">
        <v>173</v>
      </c>
      <c r="C185" s="13" t="s">
        <v>245</v>
      </c>
      <c r="D185" s="13" t="s">
        <v>285</v>
      </c>
      <c r="E185" s="14" t="s">
        <v>247</v>
      </c>
      <c r="F185" s="14" t="s">
        <v>69</v>
      </c>
      <c r="G185" s="14" t="s">
        <v>70</v>
      </c>
      <c r="H185" s="16">
        <v>2983376</v>
      </c>
    </row>
    <row r="186" spans="1:8" ht="25.5">
      <c r="A186" s="12">
        <v>174</v>
      </c>
      <c r="B186" s="12">
        <v>174</v>
      </c>
      <c r="C186" s="13" t="s">
        <v>286</v>
      </c>
      <c r="D186" s="13" t="s">
        <v>287</v>
      </c>
      <c r="E186" s="14" t="s">
        <v>20</v>
      </c>
      <c r="F186" s="14" t="s">
        <v>69</v>
      </c>
      <c r="G186" s="14" t="s">
        <v>70</v>
      </c>
      <c r="H186" s="16">
        <v>37920928</v>
      </c>
    </row>
    <row r="187" spans="1:8" ht="25.5">
      <c r="A187" s="12">
        <v>175</v>
      </c>
      <c r="B187" s="12">
        <v>175</v>
      </c>
      <c r="C187" s="13" t="s">
        <v>286</v>
      </c>
      <c r="D187" s="13" t="s">
        <v>288</v>
      </c>
      <c r="E187" s="14" t="s">
        <v>20</v>
      </c>
      <c r="F187" s="14" t="s">
        <v>69</v>
      </c>
      <c r="G187" s="14" t="s">
        <v>70</v>
      </c>
      <c r="H187" s="16">
        <v>26899696</v>
      </c>
    </row>
    <row r="188" spans="1:8" ht="38.25">
      <c r="A188" s="12">
        <v>176</v>
      </c>
      <c r="B188" s="12">
        <v>176</v>
      </c>
      <c r="C188" s="13" t="s">
        <v>286</v>
      </c>
      <c r="D188" s="13" t="s">
        <v>289</v>
      </c>
      <c r="E188" s="14" t="s">
        <v>20</v>
      </c>
      <c r="F188" s="14" t="s">
        <v>69</v>
      </c>
      <c r="G188" s="14" t="s">
        <v>85</v>
      </c>
      <c r="H188" s="16">
        <v>28206464</v>
      </c>
    </row>
    <row r="189" spans="1:8" ht="25.5">
      <c r="A189" s="12">
        <v>177</v>
      </c>
      <c r="B189" s="12">
        <v>177</v>
      </c>
      <c r="C189" s="13" t="s">
        <v>286</v>
      </c>
      <c r="D189" s="13" t="s">
        <v>290</v>
      </c>
      <c r="E189" s="14" t="s">
        <v>20</v>
      </c>
      <c r="F189" s="14" t="s">
        <v>69</v>
      </c>
      <c r="G189" s="14" t="s">
        <v>85</v>
      </c>
      <c r="H189" s="16">
        <v>37181248</v>
      </c>
    </row>
    <row r="190" spans="1:8" ht="38.25">
      <c r="A190" s="12">
        <v>178</v>
      </c>
      <c r="B190" s="12">
        <v>178</v>
      </c>
      <c r="C190" s="13" t="s">
        <v>286</v>
      </c>
      <c r="D190" s="13" t="s">
        <v>25</v>
      </c>
      <c r="E190" s="14" t="s">
        <v>20</v>
      </c>
      <c r="F190" s="14" t="s">
        <v>69</v>
      </c>
      <c r="G190" s="14" t="s">
        <v>70</v>
      </c>
      <c r="H190" s="16">
        <v>7347488</v>
      </c>
    </row>
    <row r="191" spans="1:8" ht="25.5">
      <c r="A191" s="12">
        <v>179</v>
      </c>
      <c r="B191" s="12">
        <v>179</v>
      </c>
      <c r="C191" s="13" t="s">
        <v>286</v>
      </c>
      <c r="D191" s="13" t="s">
        <v>291</v>
      </c>
      <c r="E191" s="14" t="s">
        <v>20</v>
      </c>
      <c r="F191" s="14" t="s">
        <v>69</v>
      </c>
      <c r="G191" s="14" t="s">
        <v>70</v>
      </c>
      <c r="H191" s="16">
        <v>3673744</v>
      </c>
    </row>
    <row r="192" spans="1:8" ht="25.5">
      <c r="A192" s="12">
        <v>180</v>
      </c>
      <c r="B192" s="12">
        <v>180</v>
      </c>
      <c r="C192" s="13" t="s">
        <v>286</v>
      </c>
      <c r="D192" s="13" t="s">
        <v>292</v>
      </c>
      <c r="E192" s="14" t="s">
        <v>20</v>
      </c>
      <c r="F192" s="14" t="s">
        <v>69</v>
      </c>
      <c r="G192" s="14" t="s">
        <v>70</v>
      </c>
      <c r="H192" s="16">
        <v>3673744</v>
      </c>
    </row>
    <row r="193" spans="1:8" ht="25.5">
      <c r="A193" s="12">
        <v>181</v>
      </c>
      <c r="B193" s="12">
        <v>181</v>
      </c>
      <c r="C193" s="13" t="s">
        <v>286</v>
      </c>
      <c r="D193" s="13" t="s">
        <v>27</v>
      </c>
      <c r="E193" s="14" t="s">
        <v>20</v>
      </c>
      <c r="F193" s="14" t="s">
        <v>69</v>
      </c>
      <c r="G193" s="14" t="s">
        <v>70</v>
      </c>
      <c r="H193" s="16">
        <v>87405520</v>
      </c>
    </row>
    <row r="194" spans="1:8" ht="25.5">
      <c r="A194" s="12">
        <v>182</v>
      </c>
      <c r="B194" s="12">
        <v>182</v>
      </c>
      <c r="C194" s="13" t="s">
        <v>286</v>
      </c>
      <c r="D194" s="13" t="s">
        <v>293</v>
      </c>
      <c r="E194" s="14" t="s">
        <v>20</v>
      </c>
      <c r="F194" s="14" t="s">
        <v>69</v>
      </c>
      <c r="G194" s="14" t="s">
        <v>70</v>
      </c>
      <c r="H194" s="16">
        <v>17288787</v>
      </c>
    </row>
    <row r="195" spans="1:8" ht="25.5">
      <c r="A195" s="12">
        <v>183</v>
      </c>
      <c r="B195" s="12">
        <v>183</v>
      </c>
      <c r="C195" s="13" t="s">
        <v>286</v>
      </c>
      <c r="D195" s="13" t="s">
        <v>28</v>
      </c>
      <c r="E195" s="14" t="s">
        <v>20</v>
      </c>
      <c r="F195" s="14" t="s">
        <v>69</v>
      </c>
      <c r="G195" s="14" t="s">
        <v>70</v>
      </c>
      <c r="H195" s="16">
        <v>61146880</v>
      </c>
    </row>
    <row r="196" spans="1:8" ht="25.5">
      <c r="A196" s="12">
        <v>184</v>
      </c>
      <c r="B196" s="12">
        <v>184</v>
      </c>
      <c r="C196" s="13" t="s">
        <v>286</v>
      </c>
      <c r="D196" s="13" t="s">
        <v>294</v>
      </c>
      <c r="E196" s="14" t="s">
        <v>20</v>
      </c>
      <c r="F196" s="14" t="s">
        <v>69</v>
      </c>
      <c r="G196" s="14" t="s">
        <v>70</v>
      </c>
      <c r="H196" s="16">
        <v>9941299</v>
      </c>
    </row>
    <row r="197" spans="1:8" ht="25.5">
      <c r="A197" s="12">
        <v>185</v>
      </c>
      <c r="B197" s="12">
        <v>185</v>
      </c>
      <c r="C197" s="13" t="s">
        <v>286</v>
      </c>
      <c r="D197" s="13" t="s">
        <v>29</v>
      </c>
      <c r="E197" s="14" t="s">
        <v>20</v>
      </c>
      <c r="F197" s="14" t="s">
        <v>69</v>
      </c>
      <c r="G197" s="14" t="s">
        <v>70</v>
      </c>
      <c r="H197" s="16">
        <v>40189280</v>
      </c>
    </row>
    <row r="198" spans="1:8" ht="25.5">
      <c r="A198" s="12">
        <v>186</v>
      </c>
      <c r="B198" s="12">
        <v>186</v>
      </c>
      <c r="C198" s="13" t="s">
        <v>286</v>
      </c>
      <c r="D198" s="13" t="s">
        <v>30</v>
      </c>
      <c r="E198" s="14" t="s">
        <v>20</v>
      </c>
      <c r="F198" s="14" t="s">
        <v>69</v>
      </c>
      <c r="G198" s="14" t="s">
        <v>85</v>
      </c>
      <c r="H198" s="16">
        <v>7347488</v>
      </c>
    </row>
    <row r="199" spans="1:8" ht="25.5">
      <c r="A199" s="12">
        <v>187</v>
      </c>
      <c r="B199" s="12">
        <v>187</v>
      </c>
      <c r="C199" s="13" t="s">
        <v>286</v>
      </c>
      <c r="D199" s="13" t="s">
        <v>295</v>
      </c>
      <c r="E199" s="14" t="s">
        <v>20</v>
      </c>
      <c r="F199" s="14" t="s">
        <v>69</v>
      </c>
      <c r="G199" s="14" t="s">
        <v>70</v>
      </c>
      <c r="H199" s="16">
        <v>3994272</v>
      </c>
    </row>
    <row r="200" spans="1:8" ht="25.5">
      <c r="A200" s="12">
        <v>188</v>
      </c>
      <c r="B200" s="12">
        <v>188</v>
      </c>
      <c r="C200" s="13" t="s">
        <v>286</v>
      </c>
      <c r="D200" s="13" t="s">
        <v>296</v>
      </c>
      <c r="E200" s="14" t="s">
        <v>20</v>
      </c>
      <c r="F200" s="14" t="s">
        <v>69</v>
      </c>
      <c r="G200" s="14" t="s">
        <v>70</v>
      </c>
      <c r="H200" s="16">
        <v>33280669</v>
      </c>
    </row>
    <row r="201" spans="1:8" ht="25.5">
      <c r="A201" s="12">
        <v>189</v>
      </c>
      <c r="B201" s="12">
        <v>189</v>
      </c>
      <c r="C201" s="13" t="s">
        <v>286</v>
      </c>
      <c r="D201" s="13" t="s">
        <v>297</v>
      </c>
      <c r="E201" s="14" t="s">
        <v>20</v>
      </c>
      <c r="F201" s="14" t="s">
        <v>69</v>
      </c>
      <c r="G201" s="14" t="s">
        <v>70</v>
      </c>
      <c r="H201" s="16">
        <v>25933181</v>
      </c>
    </row>
    <row r="202" spans="1:8" ht="38.25">
      <c r="A202" s="12">
        <v>190</v>
      </c>
      <c r="B202" s="12">
        <v>190</v>
      </c>
      <c r="C202" s="13" t="s">
        <v>286</v>
      </c>
      <c r="D202" s="13" t="s">
        <v>298</v>
      </c>
      <c r="E202" s="14" t="s">
        <v>20</v>
      </c>
      <c r="F202" s="14" t="s">
        <v>69</v>
      </c>
      <c r="G202" s="14" t="s">
        <v>70</v>
      </c>
      <c r="H202" s="16">
        <v>8432352</v>
      </c>
    </row>
    <row r="203" spans="1:8" ht="25.5">
      <c r="A203" s="12">
        <v>191</v>
      </c>
      <c r="B203" s="12">
        <v>191</v>
      </c>
      <c r="C203" s="13" t="s">
        <v>286</v>
      </c>
      <c r="D203" s="13" t="s">
        <v>299</v>
      </c>
      <c r="E203" s="14" t="s">
        <v>20</v>
      </c>
      <c r="F203" s="14" t="s">
        <v>69</v>
      </c>
      <c r="G203" s="14" t="s">
        <v>70</v>
      </c>
      <c r="H203" s="16">
        <v>7347488</v>
      </c>
    </row>
    <row r="204" spans="1:8" ht="25.5">
      <c r="A204" s="12">
        <v>192</v>
      </c>
      <c r="B204" s="12">
        <v>192</v>
      </c>
      <c r="C204" s="13" t="s">
        <v>286</v>
      </c>
      <c r="D204" s="13" t="s">
        <v>26</v>
      </c>
      <c r="E204" s="14" t="s">
        <v>20</v>
      </c>
      <c r="F204" s="14" t="s">
        <v>69</v>
      </c>
      <c r="G204" s="14" t="s">
        <v>70</v>
      </c>
      <c r="H204" s="16">
        <v>3673744</v>
      </c>
    </row>
    <row r="205" spans="1:8" ht="38.25">
      <c r="A205" s="12">
        <v>193</v>
      </c>
      <c r="B205" s="12">
        <v>193</v>
      </c>
      <c r="C205" s="13" t="s">
        <v>286</v>
      </c>
      <c r="D205" s="13" t="s">
        <v>45</v>
      </c>
      <c r="E205" s="14" t="s">
        <v>20</v>
      </c>
      <c r="F205" s="14" t="s">
        <v>69</v>
      </c>
      <c r="G205" s="14" t="s">
        <v>70</v>
      </c>
      <c r="H205" s="16">
        <v>42556256</v>
      </c>
    </row>
    <row r="206" spans="1:8" ht="38.25">
      <c r="A206" s="12">
        <v>194</v>
      </c>
      <c r="B206" s="12">
        <v>194</v>
      </c>
      <c r="C206" s="13" t="s">
        <v>286</v>
      </c>
      <c r="D206" s="13" t="s">
        <v>46</v>
      </c>
      <c r="E206" s="14" t="s">
        <v>20</v>
      </c>
      <c r="F206" s="14" t="s">
        <v>69</v>
      </c>
      <c r="G206" s="14" t="s">
        <v>70</v>
      </c>
      <c r="H206" s="16">
        <v>38561984</v>
      </c>
    </row>
    <row r="207" spans="1:8" ht="25.5">
      <c r="A207" s="12">
        <v>195</v>
      </c>
      <c r="B207" s="12">
        <v>195</v>
      </c>
      <c r="C207" s="13" t="s">
        <v>286</v>
      </c>
      <c r="D207" s="13" t="s">
        <v>300</v>
      </c>
      <c r="E207" s="14" t="s">
        <v>20</v>
      </c>
      <c r="F207" s="14" t="s">
        <v>69</v>
      </c>
      <c r="G207" s="14" t="s">
        <v>70</v>
      </c>
      <c r="H207" s="16">
        <v>125967504</v>
      </c>
    </row>
    <row r="208" spans="1:8" ht="25.5">
      <c r="A208" s="12">
        <v>196</v>
      </c>
      <c r="B208" s="12">
        <v>196</v>
      </c>
      <c r="C208" s="13" t="s">
        <v>286</v>
      </c>
      <c r="D208" s="13" t="s">
        <v>301</v>
      </c>
      <c r="E208" s="14" t="s">
        <v>20</v>
      </c>
      <c r="F208" s="14" t="s">
        <v>69</v>
      </c>
      <c r="G208" s="14" t="s">
        <v>70</v>
      </c>
      <c r="H208" s="16">
        <v>59199056</v>
      </c>
    </row>
    <row r="209" spans="1:8" ht="25.5">
      <c r="A209" s="12">
        <v>197</v>
      </c>
      <c r="B209" s="12">
        <v>197</v>
      </c>
      <c r="C209" s="13" t="s">
        <v>286</v>
      </c>
      <c r="D209" s="13" t="s">
        <v>302</v>
      </c>
      <c r="E209" s="14" t="s">
        <v>20</v>
      </c>
      <c r="F209" s="14" t="s">
        <v>69</v>
      </c>
      <c r="G209" s="14" t="s">
        <v>70</v>
      </c>
      <c r="H209" s="16">
        <v>34888240</v>
      </c>
    </row>
    <row r="210" spans="1:8" ht="25.5">
      <c r="A210" s="12">
        <v>198</v>
      </c>
      <c r="B210" s="12">
        <v>198</v>
      </c>
      <c r="C210" s="13" t="s">
        <v>286</v>
      </c>
      <c r="D210" s="13" t="s">
        <v>32</v>
      </c>
      <c r="E210" s="14" t="s">
        <v>20</v>
      </c>
      <c r="F210" s="14" t="s">
        <v>69</v>
      </c>
      <c r="G210" s="14" t="s">
        <v>70</v>
      </c>
      <c r="H210" s="16">
        <v>73252976</v>
      </c>
    </row>
    <row r="211" spans="1:8" ht="25.5">
      <c r="A211" s="12">
        <v>199</v>
      </c>
      <c r="B211" s="12">
        <v>199</v>
      </c>
      <c r="C211" s="13" t="s">
        <v>286</v>
      </c>
      <c r="D211" s="13" t="s">
        <v>303</v>
      </c>
      <c r="E211" s="14" t="s">
        <v>20</v>
      </c>
      <c r="F211" s="14" t="s">
        <v>69</v>
      </c>
      <c r="G211" s="14" t="s">
        <v>70</v>
      </c>
      <c r="H211" s="16">
        <v>67631408</v>
      </c>
    </row>
    <row r="212" spans="1:8" ht="25.5">
      <c r="A212" s="12">
        <v>200</v>
      </c>
      <c r="B212" s="12">
        <v>200</v>
      </c>
      <c r="C212" s="13" t="s">
        <v>286</v>
      </c>
      <c r="D212" s="13" t="s">
        <v>33</v>
      </c>
      <c r="E212" s="14" t="s">
        <v>20</v>
      </c>
      <c r="F212" s="14" t="s">
        <v>69</v>
      </c>
      <c r="G212" s="14" t="s">
        <v>70</v>
      </c>
      <c r="H212" s="16">
        <v>62009840</v>
      </c>
    </row>
    <row r="213" spans="1:8" ht="38.25">
      <c r="A213" s="12">
        <v>201</v>
      </c>
      <c r="B213" s="12">
        <v>201</v>
      </c>
      <c r="C213" s="13" t="s">
        <v>286</v>
      </c>
      <c r="D213" s="13" t="s">
        <v>34</v>
      </c>
      <c r="E213" s="14" t="s">
        <v>20</v>
      </c>
      <c r="F213" s="14" t="s">
        <v>35</v>
      </c>
      <c r="G213" s="14" t="s">
        <v>70</v>
      </c>
      <c r="H213" s="16">
        <v>152760</v>
      </c>
    </row>
    <row r="214" spans="1:8" ht="25.5">
      <c r="A214" s="12">
        <v>202</v>
      </c>
      <c r="B214" s="12">
        <v>202</v>
      </c>
      <c r="C214" s="13" t="s">
        <v>286</v>
      </c>
      <c r="D214" s="13" t="s">
        <v>304</v>
      </c>
      <c r="E214" s="14" t="s">
        <v>20</v>
      </c>
      <c r="F214" s="14" t="s">
        <v>69</v>
      </c>
      <c r="G214" s="14" t="s">
        <v>70</v>
      </c>
      <c r="H214" s="16">
        <v>41150864</v>
      </c>
    </row>
    <row r="215" spans="1:8" ht="25.5">
      <c r="A215" s="12">
        <v>203</v>
      </c>
      <c r="B215" s="12">
        <v>203</v>
      </c>
      <c r="C215" s="13" t="s">
        <v>286</v>
      </c>
      <c r="D215" s="13" t="s">
        <v>305</v>
      </c>
      <c r="E215" s="14" t="s">
        <v>20</v>
      </c>
      <c r="F215" s="14" t="s">
        <v>69</v>
      </c>
      <c r="G215" s="14" t="s">
        <v>70</v>
      </c>
      <c r="H215" s="16">
        <v>37156592</v>
      </c>
    </row>
    <row r="216" spans="1:8" ht="25.5">
      <c r="A216" s="12">
        <v>204</v>
      </c>
      <c r="B216" s="12">
        <v>204</v>
      </c>
      <c r="C216" s="13" t="s">
        <v>286</v>
      </c>
      <c r="D216" s="13" t="s">
        <v>36</v>
      </c>
      <c r="E216" s="14" t="s">
        <v>20</v>
      </c>
      <c r="F216" s="14" t="s">
        <v>69</v>
      </c>
      <c r="G216" s="14" t="s">
        <v>70</v>
      </c>
      <c r="H216" s="16">
        <v>33162320</v>
      </c>
    </row>
    <row r="217" spans="1:8" ht="63.75">
      <c r="A217" s="12">
        <v>205</v>
      </c>
      <c r="B217" s="12">
        <v>205</v>
      </c>
      <c r="C217" s="13" t="s">
        <v>286</v>
      </c>
      <c r="D217" s="13" t="s">
        <v>306</v>
      </c>
      <c r="E217" s="14" t="s">
        <v>20</v>
      </c>
      <c r="F217" s="14" t="s">
        <v>69</v>
      </c>
      <c r="G217" s="14" t="s">
        <v>70</v>
      </c>
      <c r="H217" s="16">
        <v>11243136</v>
      </c>
    </row>
    <row r="218" spans="1:8" ht="25.5">
      <c r="A218" s="12">
        <v>206</v>
      </c>
      <c r="B218" s="12">
        <v>206</v>
      </c>
      <c r="C218" s="13" t="s">
        <v>286</v>
      </c>
      <c r="D218" s="13" t="s">
        <v>37</v>
      </c>
      <c r="E218" s="14" t="s">
        <v>20</v>
      </c>
      <c r="F218" s="14" t="s">
        <v>69</v>
      </c>
      <c r="G218" s="14" t="s">
        <v>70</v>
      </c>
      <c r="H218" s="16">
        <v>7347488</v>
      </c>
    </row>
    <row r="219" spans="1:8" ht="38.25">
      <c r="A219" s="12">
        <v>207</v>
      </c>
      <c r="B219" s="12">
        <v>207</v>
      </c>
      <c r="C219" s="13" t="s">
        <v>286</v>
      </c>
      <c r="D219" s="13" t="s">
        <v>31</v>
      </c>
      <c r="E219" s="14" t="s">
        <v>20</v>
      </c>
      <c r="F219" s="14" t="s">
        <v>69</v>
      </c>
      <c r="G219" s="14" t="s">
        <v>70</v>
      </c>
      <c r="H219" s="16">
        <v>8210448</v>
      </c>
    </row>
    <row r="220" spans="1:8" ht="38.25">
      <c r="A220" s="12">
        <v>208</v>
      </c>
      <c r="B220" s="12">
        <v>208</v>
      </c>
      <c r="C220" s="13" t="s">
        <v>286</v>
      </c>
      <c r="D220" s="13" t="s">
        <v>307</v>
      </c>
      <c r="E220" s="14" t="s">
        <v>20</v>
      </c>
      <c r="F220" s="14" t="s">
        <v>69</v>
      </c>
      <c r="G220" s="14" t="s">
        <v>70</v>
      </c>
      <c r="H220" s="16">
        <v>12969056</v>
      </c>
    </row>
    <row r="221" spans="1:8" ht="38.25">
      <c r="A221" s="12">
        <v>209</v>
      </c>
      <c r="B221" s="12">
        <v>209</v>
      </c>
      <c r="C221" s="13" t="s">
        <v>286</v>
      </c>
      <c r="D221" s="13" t="s">
        <v>308</v>
      </c>
      <c r="E221" s="14" t="s">
        <v>20</v>
      </c>
      <c r="F221" s="14" t="s">
        <v>69</v>
      </c>
      <c r="G221" s="14" t="s">
        <v>70</v>
      </c>
      <c r="H221" s="16">
        <v>7988544</v>
      </c>
    </row>
    <row r="222" spans="1:8" ht="25.5">
      <c r="A222" s="12">
        <v>210</v>
      </c>
      <c r="B222" s="12">
        <v>210</v>
      </c>
      <c r="C222" s="13" t="s">
        <v>286</v>
      </c>
      <c r="D222" s="13" t="s">
        <v>309</v>
      </c>
      <c r="E222" s="14" t="s">
        <v>20</v>
      </c>
      <c r="F222" s="14" t="s">
        <v>69</v>
      </c>
      <c r="G222" s="14" t="s">
        <v>85</v>
      </c>
      <c r="H222" s="16">
        <v>70836688</v>
      </c>
    </row>
    <row r="223" spans="1:8" ht="25.5">
      <c r="A223" s="12">
        <v>211</v>
      </c>
      <c r="B223" s="12">
        <v>211</v>
      </c>
      <c r="C223" s="13" t="s">
        <v>286</v>
      </c>
      <c r="D223" s="13" t="s">
        <v>310</v>
      </c>
      <c r="E223" s="14" t="s">
        <v>20</v>
      </c>
      <c r="F223" s="14" t="s">
        <v>69</v>
      </c>
      <c r="G223" s="14" t="s">
        <v>85</v>
      </c>
      <c r="H223" s="16">
        <v>25938112</v>
      </c>
    </row>
    <row r="224" spans="1:8" ht="25.5">
      <c r="A224" s="12">
        <v>212</v>
      </c>
      <c r="B224" s="12">
        <v>212</v>
      </c>
      <c r="C224" s="13" t="s">
        <v>286</v>
      </c>
      <c r="D224" s="13" t="s">
        <v>311</v>
      </c>
      <c r="E224" s="14" t="s">
        <v>20</v>
      </c>
      <c r="F224" s="14" t="s">
        <v>69</v>
      </c>
      <c r="G224" s="14" t="s">
        <v>85</v>
      </c>
      <c r="H224" s="16">
        <v>100000000</v>
      </c>
    </row>
    <row r="225" spans="1:8" ht="25.5">
      <c r="A225" s="12">
        <v>213</v>
      </c>
      <c r="B225" s="12">
        <v>213</v>
      </c>
      <c r="C225" s="13" t="s">
        <v>286</v>
      </c>
      <c r="D225" s="13" t="s">
        <v>38</v>
      </c>
      <c r="E225" s="14" t="s">
        <v>20</v>
      </c>
      <c r="F225" s="14" t="s">
        <v>69</v>
      </c>
      <c r="G225" s="14" t="s">
        <v>70</v>
      </c>
      <c r="H225" s="16">
        <v>92953120</v>
      </c>
    </row>
    <row r="226" spans="1:8" ht="25.5">
      <c r="A226" s="12">
        <v>214</v>
      </c>
      <c r="B226" s="12">
        <v>214</v>
      </c>
      <c r="C226" s="13" t="s">
        <v>286</v>
      </c>
      <c r="D226" s="13" t="s">
        <v>39</v>
      </c>
      <c r="E226" s="14" t="s">
        <v>20</v>
      </c>
      <c r="F226" s="14" t="s">
        <v>69</v>
      </c>
      <c r="G226" s="14" t="s">
        <v>70</v>
      </c>
      <c r="H226" s="16">
        <v>72587264</v>
      </c>
    </row>
    <row r="227" spans="1:8" ht="38.25">
      <c r="A227" s="12">
        <v>215</v>
      </c>
      <c r="B227" s="12">
        <v>215</v>
      </c>
      <c r="C227" s="13" t="s">
        <v>286</v>
      </c>
      <c r="D227" s="13" t="s">
        <v>40</v>
      </c>
      <c r="E227" s="14" t="s">
        <v>20</v>
      </c>
      <c r="F227" s="14" t="s">
        <v>312</v>
      </c>
      <c r="G227" s="14" t="s">
        <v>70</v>
      </c>
      <c r="H227" s="16">
        <v>211452</v>
      </c>
    </row>
    <row r="228" spans="1:8" ht="38.25">
      <c r="A228" s="12">
        <v>216</v>
      </c>
      <c r="B228" s="12">
        <v>216</v>
      </c>
      <c r="C228" s="13" t="s">
        <v>286</v>
      </c>
      <c r="D228" s="13" t="s">
        <v>313</v>
      </c>
      <c r="E228" s="14" t="s">
        <v>20</v>
      </c>
      <c r="F228" s="14" t="s">
        <v>69</v>
      </c>
      <c r="G228" s="14" t="s">
        <v>85</v>
      </c>
      <c r="H228" s="16">
        <v>30252912</v>
      </c>
    </row>
    <row r="229" spans="1:8" ht="25.5">
      <c r="A229" s="12">
        <v>217</v>
      </c>
      <c r="B229" s="12">
        <v>217</v>
      </c>
      <c r="C229" s="13" t="s">
        <v>286</v>
      </c>
      <c r="D229" s="13" t="s">
        <v>314</v>
      </c>
      <c r="E229" s="14" t="s">
        <v>20</v>
      </c>
      <c r="F229" s="14" t="s">
        <v>69</v>
      </c>
      <c r="G229" s="14" t="s">
        <v>70</v>
      </c>
      <c r="H229" s="16">
        <v>3994272</v>
      </c>
    </row>
    <row r="230" spans="1:8" ht="25.5">
      <c r="A230" s="12">
        <v>218</v>
      </c>
      <c r="B230" s="12">
        <v>218</v>
      </c>
      <c r="C230" s="13" t="s">
        <v>286</v>
      </c>
      <c r="D230" s="13" t="s">
        <v>315</v>
      </c>
      <c r="E230" s="14" t="s">
        <v>20</v>
      </c>
      <c r="F230" s="14" t="s">
        <v>69</v>
      </c>
      <c r="G230" s="14" t="s">
        <v>70</v>
      </c>
      <c r="H230" s="16">
        <v>7347488</v>
      </c>
    </row>
    <row r="231" spans="1:8" ht="25.5">
      <c r="A231" s="12">
        <v>219</v>
      </c>
      <c r="B231" s="12">
        <v>219</v>
      </c>
      <c r="C231" s="13" t="s">
        <v>286</v>
      </c>
      <c r="D231" s="13" t="s">
        <v>41</v>
      </c>
      <c r="E231" s="14" t="s">
        <v>20</v>
      </c>
      <c r="F231" s="14" t="s">
        <v>69</v>
      </c>
      <c r="G231" s="14" t="s">
        <v>70</v>
      </c>
      <c r="H231" s="16">
        <v>6484528</v>
      </c>
    </row>
    <row r="232" spans="1:8" ht="25.5">
      <c r="A232" s="12">
        <v>220</v>
      </c>
      <c r="B232" s="12">
        <v>220</v>
      </c>
      <c r="C232" s="13" t="s">
        <v>286</v>
      </c>
      <c r="D232" s="13" t="s">
        <v>42</v>
      </c>
      <c r="E232" s="14" t="s">
        <v>20</v>
      </c>
      <c r="F232" s="14" t="s">
        <v>69</v>
      </c>
      <c r="G232" s="14" t="s">
        <v>70</v>
      </c>
      <c r="H232" s="16">
        <v>5621568</v>
      </c>
    </row>
    <row r="233" spans="1:8" ht="63.75">
      <c r="A233" s="12">
        <v>221</v>
      </c>
      <c r="B233" s="12">
        <v>221</v>
      </c>
      <c r="C233" s="13" t="s">
        <v>286</v>
      </c>
      <c r="D233" s="13" t="s">
        <v>316</v>
      </c>
      <c r="E233" s="14" t="s">
        <v>20</v>
      </c>
      <c r="F233" s="14" t="s">
        <v>69</v>
      </c>
      <c r="G233" s="14" t="s">
        <v>85</v>
      </c>
      <c r="H233" s="16">
        <v>149094832</v>
      </c>
    </row>
    <row r="234" spans="1:8" ht="25.5">
      <c r="A234" s="12">
        <v>222</v>
      </c>
      <c r="B234" s="12">
        <v>222</v>
      </c>
      <c r="C234" s="13" t="s">
        <v>286</v>
      </c>
      <c r="D234" s="13" t="s">
        <v>43</v>
      </c>
      <c r="E234" s="14" t="s">
        <v>20</v>
      </c>
      <c r="F234" s="14" t="s">
        <v>69</v>
      </c>
      <c r="G234" s="14" t="s">
        <v>70</v>
      </c>
      <c r="H234" s="16">
        <v>18590624</v>
      </c>
    </row>
    <row r="235" spans="1:8" ht="38.25">
      <c r="A235" s="12">
        <v>223</v>
      </c>
      <c r="B235" s="12">
        <v>223</v>
      </c>
      <c r="C235" s="13" t="s">
        <v>286</v>
      </c>
      <c r="D235" s="13" t="s">
        <v>317</v>
      </c>
      <c r="E235" s="14" t="s">
        <v>20</v>
      </c>
      <c r="F235" s="14" t="s">
        <v>69</v>
      </c>
      <c r="G235" s="14" t="s">
        <v>70</v>
      </c>
      <c r="H235" s="16">
        <v>29488576</v>
      </c>
    </row>
    <row r="236" spans="1:8" ht="38.25">
      <c r="A236" s="12">
        <v>224</v>
      </c>
      <c r="B236" s="12">
        <v>224</v>
      </c>
      <c r="C236" s="13" t="s">
        <v>286</v>
      </c>
      <c r="D236" s="13" t="s">
        <v>44</v>
      </c>
      <c r="E236" s="14" t="s">
        <v>20</v>
      </c>
      <c r="F236" s="14" t="s">
        <v>69</v>
      </c>
      <c r="G236" s="14" t="s">
        <v>70</v>
      </c>
      <c r="H236" s="16">
        <v>3994272</v>
      </c>
    </row>
    <row r="237" spans="1:8" ht="25.5">
      <c r="A237" s="12">
        <v>225</v>
      </c>
      <c r="B237" s="12">
        <v>225</v>
      </c>
      <c r="C237" s="13" t="s">
        <v>286</v>
      </c>
      <c r="D237" s="13" t="s">
        <v>318</v>
      </c>
      <c r="E237" s="14" t="s">
        <v>20</v>
      </c>
      <c r="F237" s="14" t="s">
        <v>69</v>
      </c>
      <c r="G237" s="14" t="s">
        <v>70</v>
      </c>
      <c r="H237" s="16">
        <v>7347488</v>
      </c>
    </row>
    <row r="238" spans="1:8" ht="25.5">
      <c r="A238" s="12">
        <v>226</v>
      </c>
      <c r="B238" s="12">
        <v>226</v>
      </c>
      <c r="C238" s="13" t="s">
        <v>286</v>
      </c>
      <c r="D238" s="13" t="s">
        <v>319</v>
      </c>
      <c r="E238" s="14" t="s">
        <v>20</v>
      </c>
      <c r="F238" s="14" t="s">
        <v>69</v>
      </c>
      <c r="G238" s="14" t="s">
        <v>85</v>
      </c>
      <c r="H238" s="16">
        <v>95295440</v>
      </c>
    </row>
    <row r="239" spans="1:8" ht="25.5">
      <c r="A239" s="12">
        <v>227</v>
      </c>
      <c r="B239" s="12">
        <v>227</v>
      </c>
      <c r="C239" s="13" t="s">
        <v>286</v>
      </c>
      <c r="D239" s="13" t="s">
        <v>320</v>
      </c>
      <c r="E239" s="14" t="s">
        <v>20</v>
      </c>
      <c r="F239" s="14" t="s">
        <v>69</v>
      </c>
      <c r="G239" s="14" t="s">
        <v>85</v>
      </c>
      <c r="H239" s="16">
        <v>53602144</v>
      </c>
    </row>
    <row r="240" spans="1:8" ht="25.5">
      <c r="A240" s="12">
        <v>228</v>
      </c>
      <c r="B240" s="12">
        <v>228</v>
      </c>
      <c r="C240" s="13" t="s">
        <v>286</v>
      </c>
      <c r="D240" s="13" t="s">
        <v>321</v>
      </c>
      <c r="E240" s="14" t="s">
        <v>20</v>
      </c>
      <c r="F240" s="14" t="s">
        <v>69</v>
      </c>
      <c r="G240" s="14" t="s">
        <v>24</v>
      </c>
      <c r="H240" s="16">
        <v>3513480</v>
      </c>
    </row>
    <row r="241" spans="1:8" ht="25.5">
      <c r="A241" s="12">
        <v>229</v>
      </c>
      <c r="B241" s="12">
        <v>229</v>
      </c>
      <c r="C241" s="13" t="s">
        <v>286</v>
      </c>
      <c r="D241" s="13" t="s">
        <v>322</v>
      </c>
      <c r="E241" s="14" t="s">
        <v>20</v>
      </c>
      <c r="F241" s="14" t="s">
        <v>323</v>
      </c>
      <c r="G241" s="14" t="s">
        <v>70</v>
      </c>
      <c r="H241" s="16">
        <v>281936</v>
      </c>
    </row>
    <row r="242" spans="1:8" ht="25.5">
      <c r="A242" s="12">
        <v>230</v>
      </c>
      <c r="B242" s="12">
        <v>230</v>
      </c>
      <c r="C242" s="13" t="s">
        <v>286</v>
      </c>
      <c r="D242" s="13" t="s">
        <v>324</v>
      </c>
      <c r="E242" s="14" t="s">
        <v>20</v>
      </c>
      <c r="F242" s="14" t="s">
        <v>323</v>
      </c>
      <c r="G242" s="14" t="s">
        <v>70</v>
      </c>
      <c r="H242" s="16">
        <v>244416</v>
      </c>
    </row>
    <row r="243" spans="1:8" ht="25.5">
      <c r="A243" s="12">
        <v>231</v>
      </c>
      <c r="B243" s="12">
        <v>231</v>
      </c>
      <c r="C243" s="13" t="s">
        <v>325</v>
      </c>
      <c r="D243" s="13" t="s">
        <v>326</v>
      </c>
      <c r="E243" s="14" t="s">
        <v>20</v>
      </c>
      <c r="F243" s="14" t="s">
        <v>69</v>
      </c>
      <c r="G243" s="14" t="s">
        <v>70</v>
      </c>
      <c r="H243" s="16">
        <v>25173776</v>
      </c>
    </row>
    <row r="244" spans="1:8" ht="25.5">
      <c r="A244" s="12">
        <v>232</v>
      </c>
      <c r="B244" s="12">
        <v>232</v>
      </c>
      <c r="C244" s="13" t="s">
        <v>325</v>
      </c>
      <c r="D244" s="13" t="s">
        <v>327</v>
      </c>
      <c r="E244" s="14" t="s">
        <v>20</v>
      </c>
      <c r="F244" s="14" t="s">
        <v>69</v>
      </c>
      <c r="G244" s="14" t="s">
        <v>24</v>
      </c>
      <c r="H244" s="16">
        <v>5621568</v>
      </c>
    </row>
    <row r="245" spans="1:8" ht="25.5">
      <c r="A245" s="12">
        <v>233</v>
      </c>
      <c r="B245" s="12">
        <v>233</v>
      </c>
      <c r="C245" s="13" t="s">
        <v>325</v>
      </c>
      <c r="D245" s="13" t="s">
        <v>328</v>
      </c>
      <c r="E245" s="14" t="s">
        <v>20</v>
      </c>
      <c r="F245" s="14" t="s">
        <v>69</v>
      </c>
      <c r="G245" s="14" t="s">
        <v>24</v>
      </c>
      <c r="H245" s="16">
        <v>7026960</v>
      </c>
    </row>
    <row r="246" spans="1:8" ht="38.25">
      <c r="A246" s="12">
        <v>234</v>
      </c>
      <c r="B246" s="12">
        <v>234</v>
      </c>
      <c r="C246" s="13" t="s">
        <v>329</v>
      </c>
      <c r="D246" s="13" t="s">
        <v>330</v>
      </c>
      <c r="E246" s="14" t="s">
        <v>331</v>
      </c>
      <c r="F246" s="14" t="s">
        <v>69</v>
      </c>
      <c r="G246" s="14" t="s">
        <v>24</v>
      </c>
      <c r="H246" s="16">
        <v>24853248</v>
      </c>
    </row>
    <row r="247" spans="1:8" ht="63.75">
      <c r="A247" s="12">
        <v>235</v>
      </c>
      <c r="B247" s="12">
        <v>235</v>
      </c>
      <c r="C247" s="13" t="s">
        <v>329</v>
      </c>
      <c r="D247" s="13" t="s">
        <v>332</v>
      </c>
      <c r="E247" s="14" t="s">
        <v>331</v>
      </c>
      <c r="F247" s="14" t="s">
        <v>69</v>
      </c>
      <c r="G247" s="14" t="s">
        <v>70</v>
      </c>
      <c r="H247" s="16">
        <v>7332480</v>
      </c>
    </row>
    <row r="248" spans="1:8" ht="51">
      <c r="A248" s="12">
        <v>236</v>
      </c>
      <c r="B248" s="12">
        <v>236</v>
      </c>
      <c r="C248" s="13" t="s">
        <v>329</v>
      </c>
      <c r="D248" s="13" t="s">
        <v>333</v>
      </c>
      <c r="E248" s="14" t="s">
        <v>331</v>
      </c>
      <c r="F248" s="14" t="s">
        <v>69</v>
      </c>
      <c r="G248" s="14" t="s">
        <v>85</v>
      </c>
      <c r="H248" s="16">
        <v>7332480</v>
      </c>
    </row>
    <row r="249" spans="1:8" ht="38.25">
      <c r="A249" s="12">
        <v>237</v>
      </c>
      <c r="B249" s="12">
        <v>237</v>
      </c>
      <c r="C249" s="13" t="s">
        <v>329</v>
      </c>
      <c r="D249" s="13" t="s">
        <v>334</v>
      </c>
      <c r="E249" s="14" t="s">
        <v>331</v>
      </c>
      <c r="F249" s="14" t="s">
        <v>69</v>
      </c>
      <c r="G249" s="14" t="s">
        <v>24</v>
      </c>
      <c r="H249" s="16">
        <v>22914000</v>
      </c>
    </row>
    <row r="250" spans="1:8" ht="38.25">
      <c r="A250" s="12">
        <v>238</v>
      </c>
      <c r="B250" s="12">
        <v>238</v>
      </c>
      <c r="C250" s="13" t="s">
        <v>329</v>
      </c>
      <c r="D250" s="13" t="s">
        <v>335</v>
      </c>
      <c r="E250" s="14" t="s">
        <v>331</v>
      </c>
      <c r="F250" s="14" t="s">
        <v>69</v>
      </c>
      <c r="G250" s="14" t="s">
        <v>85</v>
      </c>
      <c r="H250" s="16">
        <v>29329920</v>
      </c>
    </row>
    <row r="251" spans="1:8" ht="38.25">
      <c r="A251" s="12">
        <v>239</v>
      </c>
      <c r="B251" s="12">
        <v>239</v>
      </c>
      <c r="C251" s="13" t="s">
        <v>329</v>
      </c>
      <c r="D251" s="13" t="s">
        <v>336</v>
      </c>
      <c r="E251" s="14" t="s">
        <v>331</v>
      </c>
      <c r="F251" s="14" t="s">
        <v>69</v>
      </c>
      <c r="G251" s="14" t="s">
        <v>24</v>
      </c>
      <c r="H251" s="16">
        <v>17086608</v>
      </c>
    </row>
    <row r="252" spans="1:8" ht="51">
      <c r="A252" s="12">
        <v>240</v>
      </c>
      <c r="B252" s="12">
        <v>240</v>
      </c>
      <c r="C252" s="13" t="s">
        <v>329</v>
      </c>
      <c r="D252" s="13" t="s">
        <v>337</v>
      </c>
      <c r="E252" s="14" t="s">
        <v>331</v>
      </c>
      <c r="F252" s="14" t="s">
        <v>69</v>
      </c>
      <c r="G252" s="14" t="s">
        <v>70</v>
      </c>
      <c r="H252" s="16">
        <v>3910656</v>
      </c>
    </row>
    <row r="253" spans="1:8" ht="38.25">
      <c r="A253" s="12">
        <v>241</v>
      </c>
      <c r="B253" s="12">
        <v>241</v>
      </c>
      <c r="C253" s="13" t="s">
        <v>329</v>
      </c>
      <c r="D253" s="13" t="s">
        <v>338</v>
      </c>
      <c r="E253" s="14" t="s">
        <v>331</v>
      </c>
      <c r="F253" s="14" t="s">
        <v>69</v>
      </c>
      <c r="G253" s="14" t="s">
        <v>85</v>
      </c>
      <c r="H253" s="16">
        <v>3910656</v>
      </c>
    </row>
    <row r="254" spans="1:8" ht="38.25">
      <c r="A254" s="12">
        <v>242</v>
      </c>
      <c r="B254" s="12">
        <v>242</v>
      </c>
      <c r="C254" s="13" t="s">
        <v>329</v>
      </c>
      <c r="D254" s="13" t="s">
        <v>339</v>
      </c>
      <c r="E254" s="14" t="s">
        <v>331</v>
      </c>
      <c r="F254" s="14" t="s">
        <v>69</v>
      </c>
      <c r="G254" s="14" t="s">
        <v>24</v>
      </c>
      <c r="H254" s="16">
        <v>12220800</v>
      </c>
    </row>
    <row r="255" spans="1:8" ht="38.25">
      <c r="A255" s="12">
        <v>243</v>
      </c>
      <c r="B255" s="12">
        <v>243</v>
      </c>
      <c r="C255" s="13" t="s">
        <v>329</v>
      </c>
      <c r="D255" s="13" t="s">
        <v>340</v>
      </c>
      <c r="E255" s="14" t="s">
        <v>331</v>
      </c>
      <c r="F255" s="14" t="s">
        <v>87</v>
      </c>
      <c r="G255" s="14" t="s">
        <v>85</v>
      </c>
      <c r="H255" s="16">
        <v>15642624</v>
      </c>
    </row>
    <row r="256" spans="1:8" ht="25.5">
      <c r="A256" s="12">
        <v>244</v>
      </c>
      <c r="B256" s="12">
        <v>244</v>
      </c>
      <c r="C256" s="13" t="s">
        <v>329</v>
      </c>
      <c r="D256" s="13" t="s">
        <v>341</v>
      </c>
      <c r="E256" s="14" t="s">
        <v>331</v>
      </c>
      <c r="F256" s="14" t="s">
        <v>87</v>
      </c>
      <c r="G256" s="14" t="s">
        <v>70</v>
      </c>
      <c r="H256" s="16">
        <v>20316544</v>
      </c>
    </row>
    <row r="257" spans="1:8" ht="25.5">
      <c r="A257" s="12">
        <v>245</v>
      </c>
      <c r="B257" s="12">
        <v>245</v>
      </c>
      <c r="C257" s="13" t="s">
        <v>329</v>
      </c>
      <c r="D257" s="13" t="s">
        <v>342</v>
      </c>
      <c r="E257" s="14" t="s">
        <v>331</v>
      </c>
      <c r="F257" s="14" t="s">
        <v>87</v>
      </c>
      <c r="G257" s="14" t="s">
        <v>85</v>
      </c>
      <c r="H257" s="16">
        <v>24729968</v>
      </c>
    </row>
    <row r="258" spans="1:8" ht="63.75">
      <c r="A258" s="12">
        <v>246</v>
      </c>
      <c r="B258" s="12">
        <v>246</v>
      </c>
      <c r="C258" s="13" t="s">
        <v>329</v>
      </c>
      <c r="D258" s="13" t="s">
        <v>343</v>
      </c>
      <c r="E258" s="14" t="s">
        <v>331</v>
      </c>
      <c r="F258" s="14" t="s">
        <v>344</v>
      </c>
      <c r="G258" s="14" t="s">
        <v>85</v>
      </c>
      <c r="H258" s="16">
        <v>67458816</v>
      </c>
    </row>
    <row r="259" spans="1:8" ht="23.25">
      <c r="A259" s="12">
        <v>247</v>
      </c>
      <c r="B259" s="12">
        <v>247</v>
      </c>
      <c r="C259" s="13" t="s">
        <v>345</v>
      </c>
      <c r="D259" s="13" t="s">
        <v>346</v>
      </c>
      <c r="E259" s="14"/>
      <c r="F259" s="14"/>
      <c r="G259" s="14" t="s">
        <v>24</v>
      </c>
      <c r="H259" s="16">
        <v>0</v>
      </c>
    </row>
    <row r="260" spans="1:8" ht="23.25">
      <c r="A260" s="12">
        <v>248</v>
      </c>
      <c r="B260" s="12">
        <v>248</v>
      </c>
      <c r="C260" s="13" t="s">
        <v>345</v>
      </c>
      <c r="D260" s="13" t="s">
        <v>47</v>
      </c>
      <c r="E260" s="14"/>
      <c r="F260" s="14"/>
      <c r="G260" s="14" t="s">
        <v>24</v>
      </c>
      <c r="H260" s="16">
        <v>0</v>
      </c>
    </row>
    <row r="261" spans="1:8" ht="25.5">
      <c r="A261" s="12">
        <v>249</v>
      </c>
      <c r="B261" s="12">
        <v>249</v>
      </c>
      <c r="C261" s="13" t="s">
        <v>345</v>
      </c>
      <c r="D261" s="13" t="s">
        <v>347</v>
      </c>
      <c r="E261" s="14"/>
      <c r="F261" s="14"/>
      <c r="G261" s="14" t="s">
        <v>24</v>
      </c>
      <c r="H261" s="16">
        <v>0</v>
      </c>
    </row>
    <row r="262" spans="1:8" ht="23.25">
      <c r="A262" s="12">
        <v>250</v>
      </c>
      <c r="B262" s="12">
        <v>250</v>
      </c>
      <c r="C262" s="13" t="s">
        <v>345</v>
      </c>
      <c r="D262" s="13" t="s">
        <v>348</v>
      </c>
      <c r="E262" s="14"/>
      <c r="F262" s="14"/>
      <c r="G262" s="14" t="s">
        <v>24</v>
      </c>
      <c r="H262" s="16">
        <v>0</v>
      </c>
    </row>
    <row r="263" spans="1:8" ht="23.25">
      <c r="A263" s="12">
        <v>251</v>
      </c>
      <c r="B263" s="12">
        <v>251</v>
      </c>
      <c r="C263" s="13" t="s">
        <v>345</v>
      </c>
      <c r="D263" s="13" t="s">
        <v>349</v>
      </c>
      <c r="E263" s="14"/>
      <c r="F263" s="14"/>
      <c r="G263" s="14" t="s">
        <v>24</v>
      </c>
      <c r="H263" s="16">
        <v>0</v>
      </c>
    </row>
    <row r="264" spans="1:8" ht="23.25">
      <c r="A264" s="12">
        <v>252</v>
      </c>
      <c r="B264" s="12">
        <v>252</v>
      </c>
      <c r="C264" s="13" t="s">
        <v>345</v>
      </c>
      <c r="D264" s="13" t="s">
        <v>350</v>
      </c>
      <c r="E264" s="14"/>
      <c r="F264" s="14"/>
      <c r="G264" s="14" t="s">
        <v>24</v>
      </c>
      <c r="H264" s="16">
        <v>0</v>
      </c>
    </row>
    <row r="265" spans="1:8" ht="25.5">
      <c r="A265" s="12">
        <v>253</v>
      </c>
      <c r="B265" s="12">
        <v>253</v>
      </c>
      <c r="C265" s="13" t="s">
        <v>345</v>
      </c>
      <c r="D265" s="13" t="s">
        <v>351</v>
      </c>
      <c r="E265" s="14"/>
      <c r="F265" s="14"/>
      <c r="G265" s="14" t="s">
        <v>24</v>
      </c>
      <c r="H265" s="16">
        <v>0</v>
      </c>
    </row>
  </sheetData>
  <sheetProtection algorithmName="SHA-512" hashValue="cflNorcYJKNpvc+g7wD5T36uPbBklaT/1oyaeLQSOIJ3Bjj2JkNMn4Ex9IqFkj17wqs52S34HqK4jrPpKV1r1g==" saltValue="yad3rvpuhc7jWcUeuVYMYA==" spinCount="100000" sheet="1" objects="1" scenarios="1" autoFilter="0"/>
  <autoFilter ref="A4:H265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61"/>
  <sheetViews>
    <sheetView showGridLines="0" tabSelected="1" zoomScale="64" zoomScaleNormal="90" workbookViewId="0">
      <pane xSplit="3" ySplit="16" topLeftCell="I17" activePane="bottomRight" state="frozen"/>
      <selection pane="topRight" activeCell="D1" sqref="D1"/>
      <selection pane="bottomLeft" activeCell="A17" sqref="A17"/>
      <selection pane="bottomRight" activeCell="Q17" sqref="Q17"/>
    </sheetView>
  </sheetViews>
  <sheetFormatPr baseColWidth="10" defaultColWidth="11.375" defaultRowHeight="14.25"/>
  <cols>
    <col min="1" max="1" width="26" style="1" customWidth="1"/>
    <col min="2" max="2" width="30.375" style="1" customWidth="1"/>
    <col min="3" max="3" width="27.375" style="1" customWidth="1"/>
    <col min="4" max="4" width="27.375" style="24" customWidth="1"/>
    <col min="5" max="5" width="32.25" style="1" customWidth="1"/>
    <col min="6" max="6" width="21.125" style="25" customWidth="1"/>
    <col min="7" max="7" width="18.125" style="1" bestFit="1" customWidth="1"/>
    <col min="8" max="8" width="21.625" style="1" customWidth="1"/>
    <col min="9" max="9" width="17.25" style="26" customWidth="1"/>
    <col min="10" max="10" width="19.375" style="1" customWidth="1"/>
    <col min="11" max="11" width="22.25" style="1" customWidth="1"/>
    <col min="12" max="12" width="18.625" style="26" customWidth="1"/>
    <col min="13" max="14" width="26.625" style="1" customWidth="1"/>
    <col min="15" max="15" width="26" style="1" customWidth="1"/>
    <col min="16" max="17" width="55.625" style="1" customWidth="1"/>
    <col min="18" max="16384" width="11.375" style="1"/>
  </cols>
  <sheetData>
    <row r="3" spans="1:19" ht="23.25">
      <c r="B3" s="54" t="s">
        <v>0</v>
      </c>
      <c r="C3" s="54"/>
      <c r="D3" s="54"/>
      <c r="E3" s="54"/>
    </row>
    <row r="4" spans="1:19" ht="23.25">
      <c r="B4" s="54" t="s">
        <v>1</v>
      </c>
      <c r="C4" s="54"/>
      <c r="D4" s="54"/>
      <c r="E4" s="54"/>
    </row>
    <row r="5" spans="1:19" ht="23.25">
      <c r="B5" s="54" t="s">
        <v>57</v>
      </c>
      <c r="C5" s="54"/>
      <c r="D5" s="54"/>
      <c r="E5" s="54"/>
    </row>
    <row r="6" spans="1:19" ht="23.25">
      <c r="B6" s="54" t="s">
        <v>368</v>
      </c>
      <c r="C6" s="54"/>
      <c r="D6" s="54"/>
      <c r="E6" s="54"/>
    </row>
    <row r="7" spans="1:19">
      <c r="B7" s="27"/>
      <c r="C7" s="27"/>
      <c r="D7" s="28"/>
      <c r="E7" s="27"/>
    </row>
    <row r="8" spans="1:19">
      <c r="A8" s="2"/>
      <c r="B8" s="2"/>
      <c r="C8" s="2"/>
      <c r="D8" s="29"/>
      <c r="E8" s="30">
        <v>1</v>
      </c>
      <c r="F8" s="31">
        <v>2</v>
      </c>
      <c r="N8" s="2"/>
      <c r="O8" s="2"/>
      <c r="P8" s="2"/>
      <c r="Q8" s="2"/>
      <c r="R8" s="2"/>
      <c r="S8" s="2"/>
    </row>
    <row r="9" spans="1:19" ht="18">
      <c r="A9" s="32" t="s">
        <v>19</v>
      </c>
      <c r="B9" s="33" t="s">
        <v>2</v>
      </c>
      <c r="C9" s="55" t="s">
        <v>359</v>
      </c>
      <c r="D9" s="56"/>
      <c r="E9" s="57"/>
      <c r="G9" s="25"/>
      <c r="H9" s="25"/>
      <c r="N9" s="2"/>
      <c r="O9" s="2"/>
      <c r="P9" s="2"/>
      <c r="Q9" s="2"/>
      <c r="R9" s="2"/>
      <c r="S9" s="2"/>
    </row>
    <row r="10" spans="1:19" ht="15">
      <c r="A10" s="32" t="s">
        <v>19</v>
      </c>
      <c r="B10" s="34" t="s">
        <v>3</v>
      </c>
      <c r="C10" s="58" t="s">
        <v>17</v>
      </c>
      <c r="D10" s="59"/>
      <c r="E10" s="60"/>
      <c r="G10" s="25"/>
      <c r="H10" s="25"/>
    </row>
    <row r="11" spans="1:19" ht="15">
      <c r="A11" s="32" t="s">
        <v>49</v>
      </c>
      <c r="B11" s="34" t="s">
        <v>48</v>
      </c>
      <c r="C11" s="48" t="str">
        <f>IFERROR(VLOOKUP(C10,'Lista desplegable'!A6:B9,2,)," ")</f>
        <v>No. 8387562-2025</v>
      </c>
      <c r="D11" s="49"/>
      <c r="E11" s="50"/>
      <c r="G11" s="25"/>
      <c r="H11" s="25"/>
    </row>
    <row r="12" spans="1:19">
      <c r="D12" s="35"/>
      <c r="E12" s="36"/>
    </row>
    <row r="13" spans="1:19">
      <c r="D13" s="35"/>
      <c r="E13" s="36"/>
    </row>
    <row r="14" spans="1:19" ht="15" thickBot="1">
      <c r="D14" s="35"/>
      <c r="E14" s="36"/>
    </row>
    <row r="15" spans="1:19" ht="27" customHeight="1" thickTop="1" thickBot="1">
      <c r="A15" s="61" t="s">
        <v>50</v>
      </c>
      <c r="B15" s="62"/>
      <c r="D15" s="35"/>
      <c r="E15" s="36"/>
      <c r="F15" s="36"/>
      <c r="G15" s="36"/>
      <c r="H15" s="25"/>
      <c r="I15" s="51" t="s">
        <v>51</v>
      </c>
      <c r="J15" s="52"/>
      <c r="K15" s="52"/>
      <c r="L15" s="52"/>
      <c r="M15" s="52"/>
      <c r="N15" s="53"/>
    </row>
    <row r="16" spans="1:19" s="45" customFormat="1" ht="86.25" customHeight="1" thickTop="1">
      <c r="A16" s="37" t="s">
        <v>61</v>
      </c>
      <c r="B16" s="37" t="s">
        <v>65</v>
      </c>
      <c r="C16" s="38" t="s">
        <v>62</v>
      </c>
      <c r="D16" s="38" t="s">
        <v>63</v>
      </c>
      <c r="E16" s="38" t="s">
        <v>64</v>
      </c>
      <c r="F16" s="38" t="s">
        <v>4</v>
      </c>
      <c r="G16" s="38" t="s">
        <v>5</v>
      </c>
      <c r="H16" s="39" t="s">
        <v>52</v>
      </c>
      <c r="I16" s="40" t="s">
        <v>7</v>
      </c>
      <c r="J16" s="40" t="s">
        <v>8</v>
      </c>
      <c r="K16" s="41" t="s">
        <v>9</v>
      </c>
      <c r="L16" s="42" t="s">
        <v>10</v>
      </c>
      <c r="M16" s="42" t="s">
        <v>8</v>
      </c>
      <c r="N16" s="43" t="s">
        <v>11</v>
      </c>
      <c r="O16" s="44" t="s">
        <v>12</v>
      </c>
      <c r="P16" s="3" t="s">
        <v>13</v>
      </c>
      <c r="Q16" s="3" t="s">
        <v>14</v>
      </c>
    </row>
    <row r="17" spans="1:17" ht="74.25" customHeight="1">
      <c r="A17" s="46">
        <v>81</v>
      </c>
      <c r="B17" s="46">
        <v>81</v>
      </c>
      <c r="C17" s="19" t="str">
        <f>IFERROR(VLOOKUP($B17,'Base PPP'!$B$4:$H$265,2,)," ")</f>
        <v>2. Cuidado Continuo por una vida con bienestar</v>
      </c>
      <c r="D17" s="19" t="str">
        <f>IFERROR(VLOOKUP($B17,'Base PPP'!$B$4:$H$265,3,)," ")</f>
        <v xml:space="preserve">Caracterización de las condiciones de salud y trabajo de los niños, niñas y adolescentes identificados en trabajo infantil </v>
      </c>
      <c r="E17" s="19" t="str">
        <f>IFERROR(VLOOKUP($B17,'Base PPP'!$B$4:$H$265,4,)," ")</f>
        <v>Laboral</v>
      </c>
      <c r="F17" s="19" t="str">
        <f>IFERROR(VLOOKUP($B17,'Base PPP'!$B$4:$H$265,5,)," ")</f>
        <v>Caracterización</v>
      </c>
      <c r="G17" s="19" t="str">
        <f>IFERROR(VLOOKUP($B17,'Base PPP'!$B$4:$H$265,6,)," ")</f>
        <v>Local</v>
      </c>
      <c r="H17" s="20">
        <f>IFERROR(VLOOKUP($B17,'Base PPP'!$B$4:$H$265,7,)," ")</f>
        <v>82752</v>
      </c>
      <c r="I17" s="21" t="s">
        <v>360</v>
      </c>
      <c r="J17" s="22" t="s">
        <v>369</v>
      </c>
      <c r="K17" s="23">
        <v>46</v>
      </c>
      <c r="L17" s="7" t="s">
        <v>359</v>
      </c>
      <c r="M17" s="7" t="s">
        <v>369</v>
      </c>
      <c r="N17" s="8">
        <v>46</v>
      </c>
      <c r="O17" s="9">
        <f>IFERROR((H17*N17)," ")</f>
        <v>3806592</v>
      </c>
      <c r="P17" s="6" t="s">
        <v>370</v>
      </c>
      <c r="Q17" s="6" t="s">
        <v>373</v>
      </c>
    </row>
    <row r="18" spans="1:17" ht="74.25" customHeight="1">
      <c r="A18" s="5">
        <v>48</v>
      </c>
      <c r="B18" s="5">
        <v>48</v>
      </c>
      <c r="C18" s="19" t="str">
        <f>IFERROR(VLOOKUP($B18,'Base PPP'!$B$4:$H$265,2,)," ")</f>
        <v>2. Cuidado Continuo por una vida con bienestar</v>
      </c>
      <c r="D18" s="19" t="str">
        <f>IFERROR(VLOOKUP($B18,'Base PPP'!$B$4:$H$265,3,)," ")</f>
        <v>Sesiones Cuidate se feliz kids y gestion integral de la infancia y adolescencia en el espacio publico.</v>
      </c>
      <c r="E18" s="19" t="str">
        <f>IFERROR(VLOOKUP($B18,'Base PPP'!$B$4:$H$265,4,)," ")</f>
        <v>Comunitario</v>
      </c>
      <c r="F18" s="19" t="str">
        <f>IFERROR(VLOOKUP($B18,'Base PPP'!$B$4:$H$265,5,)," ")</f>
        <v>Jornada</v>
      </c>
      <c r="G18" s="19" t="str">
        <f>IFERROR(VLOOKUP($B18,'Base PPP'!$B$4:$H$265,6,)," ")</f>
        <v>Local</v>
      </c>
      <c r="H18" s="20">
        <f>IFERROR(VLOOKUP($B18,'Base PPP'!$B$4:$H$265,7,)," ")</f>
        <v>430247</v>
      </c>
      <c r="I18" s="21" t="s">
        <v>359</v>
      </c>
      <c r="J18" s="22" t="s">
        <v>371</v>
      </c>
      <c r="K18" s="23">
        <v>1</v>
      </c>
      <c r="L18" s="7" t="s">
        <v>360</v>
      </c>
      <c r="M18" s="7" t="s">
        <v>371</v>
      </c>
      <c r="N18" s="8">
        <v>1</v>
      </c>
      <c r="O18" s="9">
        <f t="shared" ref="O18:O61" si="0">IFERROR((H18*N18)," ")</f>
        <v>430247</v>
      </c>
      <c r="P18" s="47" t="s">
        <v>372</v>
      </c>
      <c r="Q18" s="6"/>
    </row>
    <row r="19" spans="1:17" ht="74.25" customHeight="1">
      <c r="A19" s="5"/>
      <c r="B19" s="5"/>
      <c r="C19" s="19" t="str">
        <f>IFERROR(VLOOKUP($B19,'Base PPP'!$B$4:$H$265,2,)," ")</f>
        <v xml:space="preserve"> </v>
      </c>
      <c r="D19" s="19" t="str">
        <f>IFERROR(VLOOKUP($B19,'Base PPP'!$B$4:$H$265,3,)," ")</f>
        <v xml:space="preserve"> </v>
      </c>
      <c r="E19" s="19" t="str">
        <f>IFERROR(VLOOKUP($B19,'Base PPP'!$B$4:$H$265,4,)," ")</f>
        <v xml:space="preserve"> </v>
      </c>
      <c r="F19" s="19" t="str">
        <f>IFERROR(VLOOKUP($B19,'Base PPP'!$B$4:$H$265,5,)," ")</f>
        <v xml:space="preserve"> </v>
      </c>
      <c r="G19" s="19" t="str">
        <f>IFERROR(VLOOKUP($B19,'Base PPP'!$B$4:$H$265,6,)," ")</f>
        <v xml:space="preserve"> </v>
      </c>
      <c r="H19" s="20" t="str">
        <f>IFERROR(VLOOKUP($B19,'Base PPP'!$B$4:$H$265,7,)," ")</f>
        <v xml:space="preserve"> </v>
      </c>
      <c r="I19" s="21"/>
      <c r="J19" s="22"/>
      <c r="K19" s="23"/>
      <c r="L19" s="7"/>
      <c r="M19" s="7"/>
      <c r="N19" s="8"/>
      <c r="O19" s="9" t="str">
        <f t="shared" si="0"/>
        <v xml:space="preserve"> </v>
      </c>
      <c r="P19" s="6"/>
      <c r="Q19" s="6"/>
    </row>
    <row r="20" spans="1:17" ht="74.25" customHeight="1">
      <c r="A20" s="5"/>
      <c r="B20" s="5"/>
      <c r="C20" s="19" t="str">
        <f>IFERROR(VLOOKUP($B20,'Base PPP'!$B$4:$H$265,2,)," ")</f>
        <v xml:space="preserve"> </v>
      </c>
      <c r="D20" s="19" t="str">
        <f>IFERROR(VLOOKUP($B20,'Base PPP'!$B$4:$H$265,3,)," ")</f>
        <v xml:space="preserve"> </v>
      </c>
      <c r="E20" s="19" t="str">
        <f>IFERROR(VLOOKUP($B20,'Base PPP'!$B$4:$H$265,4,)," ")</f>
        <v xml:space="preserve"> </v>
      </c>
      <c r="F20" s="19" t="str">
        <f>IFERROR(VLOOKUP($B20,'Base PPP'!$B$4:$H$265,5,)," ")</f>
        <v xml:space="preserve"> </v>
      </c>
      <c r="G20" s="19" t="str">
        <f>IFERROR(VLOOKUP($B20,'Base PPP'!$B$4:$H$265,6,)," ")</f>
        <v xml:space="preserve"> </v>
      </c>
      <c r="H20" s="20" t="str">
        <f>IFERROR(VLOOKUP($B20,'Base PPP'!$B$4:$H$265,7,)," ")</f>
        <v xml:space="preserve"> </v>
      </c>
      <c r="I20" s="21"/>
      <c r="J20" s="22"/>
      <c r="K20" s="23"/>
      <c r="L20" s="7"/>
      <c r="M20" s="7"/>
      <c r="N20" s="8"/>
      <c r="O20" s="9" t="str">
        <f t="shared" si="0"/>
        <v xml:space="preserve"> </v>
      </c>
      <c r="P20" s="6"/>
      <c r="Q20" s="6"/>
    </row>
    <row r="21" spans="1:17" ht="74.25" customHeight="1">
      <c r="A21" s="5"/>
      <c r="B21" s="5"/>
      <c r="C21" s="19" t="str">
        <f>IFERROR(VLOOKUP($B21,'Base PPP'!$B$4:$H$265,2,)," ")</f>
        <v xml:space="preserve"> </v>
      </c>
      <c r="D21" s="19" t="str">
        <f>IFERROR(VLOOKUP($B21,'Base PPP'!$B$4:$H$265,3,)," ")</f>
        <v xml:space="preserve"> </v>
      </c>
      <c r="E21" s="19" t="str">
        <f>IFERROR(VLOOKUP($B21,'Base PPP'!$B$4:$H$265,4,)," ")</f>
        <v xml:space="preserve"> </v>
      </c>
      <c r="F21" s="19" t="str">
        <f>IFERROR(VLOOKUP($B21,'Base PPP'!$B$4:$H$265,5,)," ")</f>
        <v xml:space="preserve"> </v>
      </c>
      <c r="G21" s="19" t="str">
        <f>IFERROR(VLOOKUP($B21,'Base PPP'!$B$4:$H$265,6,)," ")</f>
        <v xml:space="preserve"> </v>
      </c>
      <c r="H21" s="20" t="str">
        <f>IFERROR(VLOOKUP($B21,'Base PPP'!$B$4:$H$265,7,)," ")</f>
        <v xml:space="preserve"> </v>
      </c>
      <c r="I21" s="21"/>
      <c r="J21" s="22"/>
      <c r="K21" s="23"/>
      <c r="L21" s="7"/>
      <c r="M21" s="7"/>
      <c r="N21" s="8"/>
      <c r="O21" s="9" t="str">
        <f t="shared" si="0"/>
        <v xml:space="preserve"> </v>
      </c>
      <c r="P21" s="6"/>
      <c r="Q21" s="6"/>
    </row>
    <row r="22" spans="1:17" ht="74.25" customHeight="1">
      <c r="A22" s="5"/>
      <c r="B22" s="5"/>
      <c r="C22" s="19" t="str">
        <f>IFERROR(VLOOKUP($B22,'Base PPP'!$B$4:$H$265,2,)," ")</f>
        <v xml:space="preserve"> </v>
      </c>
      <c r="D22" s="19" t="str">
        <f>IFERROR(VLOOKUP($B22,'Base PPP'!$B$4:$H$265,3,)," ")</f>
        <v xml:space="preserve"> </v>
      </c>
      <c r="E22" s="19" t="str">
        <f>IFERROR(VLOOKUP($B22,'Base PPP'!$B$4:$H$265,4,)," ")</f>
        <v xml:space="preserve"> </v>
      </c>
      <c r="F22" s="19" t="str">
        <f>IFERROR(VLOOKUP($B22,'Base PPP'!$B$4:$H$265,5,)," ")</f>
        <v xml:space="preserve"> </v>
      </c>
      <c r="G22" s="19" t="str">
        <f>IFERROR(VLOOKUP($B22,'Base PPP'!$B$4:$H$265,6,)," ")</f>
        <v xml:space="preserve"> </v>
      </c>
      <c r="H22" s="20" t="str">
        <f>IFERROR(VLOOKUP($B22,'Base PPP'!$B$4:$H$265,7,)," ")</f>
        <v xml:space="preserve"> </v>
      </c>
      <c r="I22" s="21"/>
      <c r="J22" s="22"/>
      <c r="K22" s="23"/>
      <c r="L22" s="7"/>
      <c r="M22" s="7"/>
      <c r="N22" s="8"/>
      <c r="O22" s="9" t="str">
        <f t="shared" si="0"/>
        <v xml:space="preserve"> </v>
      </c>
      <c r="P22" s="6"/>
      <c r="Q22" s="6"/>
    </row>
    <row r="23" spans="1:17" ht="74.25" customHeight="1">
      <c r="A23" s="5"/>
      <c r="B23" s="5"/>
      <c r="C23" s="19" t="str">
        <f>IFERROR(VLOOKUP($B23,'Base PPP'!$B$4:$H$265,2,)," ")</f>
        <v xml:space="preserve"> </v>
      </c>
      <c r="D23" s="19" t="str">
        <f>IFERROR(VLOOKUP($B23,'Base PPP'!$B$4:$H$265,3,)," ")</f>
        <v xml:space="preserve"> </v>
      </c>
      <c r="E23" s="19" t="str">
        <f>IFERROR(VLOOKUP($B23,'Base PPP'!$B$4:$H$265,4,)," ")</f>
        <v xml:space="preserve"> </v>
      </c>
      <c r="F23" s="19" t="str">
        <f>IFERROR(VLOOKUP($B23,'Base PPP'!$B$4:$H$265,5,)," ")</f>
        <v xml:space="preserve"> </v>
      </c>
      <c r="G23" s="19" t="str">
        <f>IFERROR(VLOOKUP($B23,'Base PPP'!$B$4:$H$265,6,)," ")</f>
        <v xml:space="preserve"> </v>
      </c>
      <c r="H23" s="20" t="str">
        <f>IFERROR(VLOOKUP($B23,'Base PPP'!$B$4:$H$265,7,)," ")</f>
        <v xml:space="preserve"> </v>
      </c>
      <c r="I23" s="21"/>
      <c r="J23" s="22"/>
      <c r="K23" s="23"/>
      <c r="L23" s="7"/>
      <c r="M23" s="7"/>
      <c r="N23" s="8"/>
      <c r="O23" s="9" t="str">
        <f t="shared" si="0"/>
        <v xml:space="preserve"> </v>
      </c>
      <c r="P23" s="6"/>
      <c r="Q23" s="6"/>
    </row>
    <row r="24" spans="1:17" ht="74.25" customHeight="1">
      <c r="A24" s="5"/>
      <c r="B24" s="5"/>
      <c r="C24" s="19" t="str">
        <f>IFERROR(VLOOKUP($B24,'Base PPP'!$B$4:$H$265,2,)," ")</f>
        <v xml:space="preserve"> </v>
      </c>
      <c r="D24" s="19" t="str">
        <f>IFERROR(VLOOKUP($B24,'Base PPP'!$B$4:$H$265,3,)," ")</f>
        <v xml:space="preserve"> </v>
      </c>
      <c r="E24" s="19" t="str">
        <f>IFERROR(VLOOKUP($B24,'Base PPP'!$B$4:$H$265,4,)," ")</f>
        <v xml:space="preserve"> </v>
      </c>
      <c r="F24" s="19" t="str">
        <f>IFERROR(VLOOKUP($B24,'Base PPP'!$B$4:$H$265,5,)," ")</f>
        <v xml:space="preserve"> </v>
      </c>
      <c r="G24" s="19" t="str">
        <f>IFERROR(VLOOKUP($B24,'Base PPP'!$B$4:$H$265,6,)," ")</f>
        <v xml:space="preserve"> </v>
      </c>
      <c r="H24" s="20" t="str">
        <f>IFERROR(VLOOKUP($B24,'Base PPP'!$B$4:$H$265,7,)," ")</f>
        <v xml:space="preserve"> </v>
      </c>
      <c r="I24" s="21"/>
      <c r="J24" s="22"/>
      <c r="K24" s="23"/>
      <c r="L24" s="7"/>
      <c r="M24" s="7"/>
      <c r="N24" s="8"/>
      <c r="O24" s="9" t="str">
        <f t="shared" si="0"/>
        <v xml:space="preserve"> </v>
      </c>
      <c r="P24" s="6"/>
      <c r="Q24" s="6"/>
    </row>
    <row r="25" spans="1:17" ht="74.25" customHeight="1">
      <c r="A25" s="5"/>
      <c r="B25" s="5"/>
      <c r="C25" s="19" t="str">
        <f>IFERROR(VLOOKUP($B25,'Base PPP'!$B$4:$H$265,2,)," ")</f>
        <v xml:space="preserve"> </v>
      </c>
      <c r="D25" s="19" t="str">
        <f>IFERROR(VLOOKUP($B25,'Base PPP'!$B$4:$H$265,3,)," ")</f>
        <v xml:space="preserve"> </v>
      </c>
      <c r="E25" s="19" t="str">
        <f>IFERROR(VLOOKUP($B25,'Base PPP'!$B$4:$H$265,4,)," ")</f>
        <v xml:space="preserve"> </v>
      </c>
      <c r="F25" s="19" t="str">
        <f>IFERROR(VLOOKUP($B25,'Base PPP'!$B$4:$H$265,5,)," ")</f>
        <v xml:space="preserve"> </v>
      </c>
      <c r="G25" s="19" t="str">
        <f>IFERROR(VLOOKUP($B25,'Base PPP'!$B$4:$H$265,6,)," ")</f>
        <v xml:space="preserve"> </v>
      </c>
      <c r="H25" s="20" t="str">
        <f>IFERROR(VLOOKUP($B25,'Base PPP'!$B$4:$H$265,7,)," ")</f>
        <v xml:space="preserve"> </v>
      </c>
      <c r="I25" s="21"/>
      <c r="J25" s="22"/>
      <c r="K25" s="23"/>
      <c r="L25" s="7"/>
      <c r="M25" s="7"/>
      <c r="N25" s="8"/>
      <c r="O25" s="9" t="str">
        <f t="shared" si="0"/>
        <v xml:space="preserve"> </v>
      </c>
      <c r="P25" s="6"/>
      <c r="Q25" s="6"/>
    </row>
    <row r="26" spans="1:17" ht="74.25" customHeight="1">
      <c r="A26" s="5"/>
      <c r="B26" s="5"/>
      <c r="C26" s="19" t="str">
        <f>IFERROR(VLOOKUP($B26,'Base PPP'!$B$4:$H$265,2,)," ")</f>
        <v xml:space="preserve"> </v>
      </c>
      <c r="D26" s="19" t="str">
        <f>IFERROR(VLOOKUP($B26,'Base PPP'!$B$4:$H$265,3,)," ")</f>
        <v xml:space="preserve"> </v>
      </c>
      <c r="E26" s="19" t="str">
        <f>IFERROR(VLOOKUP($B26,'Base PPP'!$B$4:$H$265,4,)," ")</f>
        <v xml:space="preserve"> </v>
      </c>
      <c r="F26" s="19" t="str">
        <f>IFERROR(VLOOKUP($B26,'Base PPP'!$B$4:$H$265,5,)," ")</f>
        <v xml:space="preserve"> </v>
      </c>
      <c r="G26" s="19" t="str">
        <f>IFERROR(VLOOKUP($B26,'Base PPP'!$B$4:$H$265,6,)," ")</f>
        <v xml:space="preserve"> </v>
      </c>
      <c r="H26" s="20" t="str">
        <f>IFERROR(VLOOKUP($B26,'Base PPP'!$B$4:$H$265,7,)," ")</f>
        <v xml:space="preserve"> </v>
      </c>
      <c r="I26" s="21"/>
      <c r="J26" s="22"/>
      <c r="K26" s="23"/>
      <c r="L26" s="7"/>
      <c r="M26" s="7"/>
      <c r="N26" s="8"/>
      <c r="O26" s="9" t="str">
        <f t="shared" si="0"/>
        <v xml:space="preserve"> </v>
      </c>
      <c r="P26" s="6"/>
      <c r="Q26" s="6"/>
    </row>
    <row r="27" spans="1:17" ht="74.25" customHeight="1">
      <c r="A27" s="5"/>
      <c r="B27" s="5"/>
      <c r="C27" s="19" t="str">
        <f>IFERROR(VLOOKUP($B27,'Base PPP'!$B$4:$H$265,2,)," ")</f>
        <v xml:space="preserve"> </v>
      </c>
      <c r="D27" s="19" t="str">
        <f>IFERROR(VLOOKUP($B27,'Base PPP'!$B$4:$H$265,3,)," ")</f>
        <v xml:space="preserve"> </v>
      </c>
      <c r="E27" s="19" t="str">
        <f>IFERROR(VLOOKUP($B27,'Base PPP'!$B$4:$H$265,4,)," ")</f>
        <v xml:space="preserve"> </v>
      </c>
      <c r="F27" s="19" t="str">
        <f>IFERROR(VLOOKUP($B27,'Base PPP'!$B$4:$H$265,5,)," ")</f>
        <v xml:space="preserve"> </v>
      </c>
      <c r="G27" s="19" t="str">
        <f>IFERROR(VLOOKUP($B27,'Base PPP'!$B$4:$H$265,6,)," ")</f>
        <v xml:space="preserve"> </v>
      </c>
      <c r="H27" s="20" t="str">
        <f>IFERROR(VLOOKUP($B27,'Base PPP'!$B$4:$H$265,7,)," ")</f>
        <v xml:space="preserve"> </v>
      </c>
      <c r="I27" s="21"/>
      <c r="J27" s="22"/>
      <c r="K27" s="23"/>
      <c r="L27" s="7"/>
      <c r="M27" s="7"/>
      <c r="N27" s="8"/>
      <c r="O27" s="9" t="str">
        <f t="shared" si="0"/>
        <v xml:space="preserve"> </v>
      </c>
      <c r="P27" s="6"/>
      <c r="Q27" s="6"/>
    </row>
    <row r="28" spans="1:17" ht="74.25" customHeight="1">
      <c r="A28" s="5"/>
      <c r="B28" s="5"/>
      <c r="C28" s="19" t="str">
        <f>IFERROR(VLOOKUP($B28,'Base PPP'!$B$4:$H$265,2,)," ")</f>
        <v xml:space="preserve"> </v>
      </c>
      <c r="D28" s="19" t="str">
        <f>IFERROR(VLOOKUP($B28,'Base PPP'!$B$4:$H$265,3,)," ")</f>
        <v xml:space="preserve"> </v>
      </c>
      <c r="E28" s="19" t="str">
        <f>IFERROR(VLOOKUP($B28,'Base PPP'!$B$4:$H$265,4,)," ")</f>
        <v xml:space="preserve"> </v>
      </c>
      <c r="F28" s="19" t="str">
        <f>IFERROR(VLOOKUP($B28,'Base PPP'!$B$4:$H$265,5,)," ")</f>
        <v xml:space="preserve"> </v>
      </c>
      <c r="G28" s="19" t="str">
        <f>IFERROR(VLOOKUP($B28,'Base PPP'!$B$4:$H$265,6,)," ")</f>
        <v xml:space="preserve"> </v>
      </c>
      <c r="H28" s="20" t="str">
        <f>IFERROR(VLOOKUP($B28,'Base PPP'!$B$4:$H$265,7,)," ")</f>
        <v xml:space="preserve"> </v>
      </c>
      <c r="I28" s="21"/>
      <c r="J28" s="22"/>
      <c r="K28" s="23"/>
      <c r="L28" s="7"/>
      <c r="M28" s="7"/>
      <c r="N28" s="8"/>
      <c r="O28" s="9" t="str">
        <f t="shared" si="0"/>
        <v xml:space="preserve"> </v>
      </c>
      <c r="P28" s="6"/>
      <c r="Q28" s="6"/>
    </row>
    <row r="29" spans="1:17" ht="74.25" customHeight="1">
      <c r="A29" s="5"/>
      <c r="B29" s="5"/>
      <c r="C29" s="19" t="str">
        <f>IFERROR(VLOOKUP($B29,'Base PPP'!$B$4:$H$265,2,)," ")</f>
        <v xml:space="preserve"> </v>
      </c>
      <c r="D29" s="19" t="str">
        <f>IFERROR(VLOOKUP($B29,'Base PPP'!$B$4:$H$265,3,)," ")</f>
        <v xml:space="preserve"> </v>
      </c>
      <c r="E29" s="19" t="str">
        <f>IFERROR(VLOOKUP($B29,'Base PPP'!$B$4:$H$265,4,)," ")</f>
        <v xml:space="preserve"> </v>
      </c>
      <c r="F29" s="19" t="str">
        <f>IFERROR(VLOOKUP($B29,'Base PPP'!$B$4:$H$265,5,)," ")</f>
        <v xml:space="preserve"> </v>
      </c>
      <c r="G29" s="19" t="str">
        <f>IFERROR(VLOOKUP($B29,'Base PPP'!$B$4:$H$265,6,)," ")</f>
        <v xml:space="preserve"> </v>
      </c>
      <c r="H29" s="20" t="str">
        <f>IFERROR(VLOOKUP($B29,'Base PPP'!$B$4:$H$265,7,)," ")</f>
        <v xml:space="preserve"> </v>
      </c>
      <c r="I29" s="21"/>
      <c r="J29" s="22"/>
      <c r="K29" s="23"/>
      <c r="L29" s="7"/>
      <c r="M29" s="7"/>
      <c r="N29" s="8"/>
      <c r="O29" s="9" t="str">
        <f t="shared" si="0"/>
        <v xml:space="preserve"> </v>
      </c>
      <c r="P29" s="6"/>
      <c r="Q29" s="6"/>
    </row>
    <row r="30" spans="1:17" ht="74.25" customHeight="1">
      <c r="A30" s="5"/>
      <c r="B30" s="5"/>
      <c r="C30" s="19" t="str">
        <f>IFERROR(VLOOKUP($B30,'Base PPP'!$B$4:$H$265,2,)," ")</f>
        <v xml:space="preserve"> </v>
      </c>
      <c r="D30" s="19" t="str">
        <f>IFERROR(VLOOKUP($B30,'Base PPP'!$B$4:$H$265,3,)," ")</f>
        <v xml:space="preserve"> </v>
      </c>
      <c r="E30" s="19" t="str">
        <f>IFERROR(VLOOKUP($B30,'Base PPP'!$B$4:$H$265,4,)," ")</f>
        <v xml:space="preserve"> </v>
      </c>
      <c r="F30" s="19" t="str">
        <f>IFERROR(VLOOKUP($B30,'Base PPP'!$B$4:$H$265,5,)," ")</f>
        <v xml:space="preserve"> </v>
      </c>
      <c r="G30" s="19" t="str">
        <f>IFERROR(VLOOKUP($B30,'Base PPP'!$B$4:$H$265,6,)," ")</f>
        <v xml:space="preserve"> </v>
      </c>
      <c r="H30" s="20" t="str">
        <f>IFERROR(VLOOKUP($B30,'Base PPP'!$B$4:$H$265,7,)," ")</f>
        <v xml:space="preserve"> </v>
      </c>
      <c r="I30" s="21"/>
      <c r="J30" s="22"/>
      <c r="K30" s="23"/>
      <c r="L30" s="7"/>
      <c r="M30" s="7"/>
      <c r="N30" s="8"/>
      <c r="O30" s="9" t="str">
        <f t="shared" si="0"/>
        <v xml:space="preserve"> </v>
      </c>
      <c r="P30" s="6"/>
      <c r="Q30" s="6"/>
    </row>
    <row r="31" spans="1:17" ht="74.25" customHeight="1">
      <c r="A31" s="5"/>
      <c r="B31" s="5"/>
      <c r="C31" s="19" t="str">
        <f>IFERROR(VLOOKUP($B31,'Base PPP'!$B$4:$H$265,2,)," ")</f>
        <v xml:space="preserve"> </v>
      </c>
      <c r="D31" s="19" t="str">
        <f>IFERROR(VLOOKUP($B31,'Base PPP'!$B$4:$H$265,3,)," ")</f>
        <v xml:space="preserve"> </v>
      </c>
      <c r="E31" s="19" t="str">
        <f>IFERROR(VLOOKUP($B31,'Base PPP'!$B$4:$H$265,4,)," ")</f>
        <v xml:space="preserve"> </v>
      </c>
      <c r="F31" s="19" t="str">
        <f>IFERROR(VLOOKUP($B31,'Base PPP'!$B$4:$H$265,5,)," ")</f>
        <v xml:space="preserve"> </v>
      </c>
      <c r="G31" s="19" t="str">
        <f>IFERROR(VLOOKUP($B31,'Base PPP'!$B$4:$H$265,6,)," ")</f>
        <v xml:space="preserve"> </v>
      </c>
      <c r="H31" s="20" t="str">
        <f>IFERROR(VLOOKUP($B31,'Base PPP'!$B$4:$H$265,7,)," ")</f>
        <v xml:space="preserve"> </v>
      </c>
      <c r="I31" s="21"/>
      <c r="J31" s="22"/>
      <c r="K31" s="23"/>
      <c r="L31" s="7"/>
      <c r="M31" s="7"/>
      <c r="N31" s="8"/>
      <c r="O31" s="9" t="str">
        <f t="shared" si="0"/>
        <v xml:space="preserve"> </v>
      </c>
      <c r="P31" s="6"/>
      <c r="Q31" s="6"/>
    </row>
    <row r="32" spans="1:17" ht="74.25" customHeight="1">
      <c r="A32" s="5"/>
      <c r="B32" s="5"/>
      <c r="C32" s="19" t="str">
        <f>IFERROR(VLOOKUP($B32,'Base PPP'!$B$4:$H$265,2,)," ")</f>
        <v xml:space="preserve"> </v>
      </c>
      <c r="D32" s="19" t="str">
        <f>IFERROR(VLOOKUP($B32,'Base PPP'!$B$4:$H$265,3,)," ")</f>
        <v xml:space="preserve"> </v>
      </c>
      <c r="E32" s="19" t="str">
        <f>IFERROR(VLOOKUP($B32,'Base PPP'!$B$4:$H$265,4,)," ")</f>
        <v xml:space="preserve"> </v>
      </c>
      <c r="F32" s="19" t="str">
        <f>IFERROR(VLOOKUP($B32,'Base PPP'!$B$4:$H$265,5,)," ")</f>
        <v xml:space="preserve"> </v>
      </c>
      <c r="G32" s="19" t="str">
        <f>IFERROR(VLOOKUP($B32,'Base PPP'!$B$4:$H$265,6,)," ")</f>
        <v xml:space="preserve"> </v>
      </c>
      <c r="H32" s="20" t="str">
        <f>IFERROR(VLOOKUP($B32,'Base PPP'!$B$4:$H$265,7,)," ")</f>
        <v xml:space="preserve"> </v>
      </c>
      <c r="I32" s="21"/>
      <c r="J32" s="22"/>
      <c r="K32" s="23"/>
      <c r="L32" s="7"/>
      <c r="M32" s="7"/>
      <c r="N32" s="8"/>
      <c r="O32" s="9" t="str">
        <f t="shared" si="0"/>
        <v xml:space="preserve"> </v>
      </c>
      <c r="P32" s="6"/>
      <c r="Q32" s="6"/>
    </row>
    <row r="33" spans="1:17" ht="74.25" customHeight="1">
      <c r="A33" s="5"/>
      <c r="B33" s="5"/>
      <c r="C33" s="19" t="str">
        <f>IFERROR(VLOOKUP($B33,'Base PPP'!$B$4:$H$265,2,)," ")</f>
        <v xml:space="preserve"> </v>
      </c>
      <c r="D33" s="19" t="str">
        <f>IFERROR(VLOOKUP($B33,'Base PPP'!$B$4:$H$265,3,)," ")</f>
        <v xml:space="preserve"> </v>
      </c>
      <c r="E33" s="19" t="str">
        <f>IFERROR(VLOOKUP($B33,'Base PPP'!$B$4:$H$265,4,)," ")</f>
        <v xml:space="preserve"> </v>
      </c>
      <c r="F33" s="19" t="str">
        <f>IFERROR(VLOOKUP($B33,'Base PPP'!$B$4:$H$265,5,)," ")</f>
        <v xml:space="preserve"> </v>
      </c>
      <c r="G33" s="19" t="str">
        <f>IFERROR(VLOOKUP($B33,'Base PPP'!$B$4:$H$265,6,)," ")</f>
        <v xml:space="preserve"> </v>
      </c>
      <c r="H33" s="20" t="str">
        <f>IFERROR(VLOOKUP($B33,'Base PPP'!$B$4:$H$265,7,)," ")</f>
        <v xml:space="preserve"> </v>
      </c>
      <c r="I33" s="21"/>
      <c r="J33" s="22"/>
      <c r="K33" s="23"/>
      <c r="L33" s="7"/>
      <c r="M33" s="7"/>
      <c r="N33" s="8"/>
      <c r="O33" s="9" t="str">
        <f t="shared" si="0"/>
        <v xml:space="preserve"> </v>
      </c>
      <c r="P33" s="6"/>
      <c r="Q33" s="6"/>
    </row>
    <row r="34" spans="1:17" ht="74.25" customHeight="1">
      <c r="A34" s="5"/>
      <c r="B34" s="5"/>
      <c r="C34" s="19" t="str">
        <f>IFERROR(VLOOKUP($B34,'Base PPP'!$B$4:$H$265,2,)," ")</f>
        <v xml:space="preserve"> </v>
      </c>
      <c r="D34" s="19" t="str">
        <f>IFERROR(VLOOKUP($B34,'Base PPP'!$B$4:$H$265,3,)," ")</f>
        <v xml:space="preserve"> </v>
      </c>
      <c r="E34" s="19" t="str">
        <f>IFERROR(VLOOKUP($B34,'Base PPP'!$B$4:$H$265,4,)," ")</f>
        <v xml:space="preserve"> </v>
      </c>
      <c r="F34" s="19" t="str">
        <f>IFERROR(VLOOKUP($B34,'Base PPP'!$B$4:$H$265,5,)," ")</f>
        <v xml:space="preserve"> </v>
      </c>
      <c r="G34" s="19" t="str">
        <f>IFERROR(VLOOKUP($B34,'Base PPP'!$B$4:$H$265,6,)," ")</f>
        <v xml:space="preserve"> </v>
      </c>
      <c r="H34" s="20" t="str">
        <f>IFERROR(VLOOKUP($B34,'Base PPP'!$B$4:$H$265,7,)," ")</f>
        <v xml:space="preserve"> </v>
      </c>
      <c r="I34" s="21"/>
      <c r="J34" s="22"/>
      <c r="K34" s="23"/>
      <c r="L34" s="7"/>
      <c r="M34" s="7"/>
      <c r="N34" s="8"/>
      <c r="O34" s="9" t="str">
        <f t="shared" si="0"/>
        <v xml:space="preserve"> </v>
      </c>
      <c r="P34" s="6"/>
      <c r="Q34" s="6"/>
    </row>
    <row r="35" spans="1:17" ht="74.25" customHeight="1">
      <c r="A35" s="5"/>
      <c r="B35" s="5"/>
      <c r="C35" s="19" t="str">
        <f>IFERROR(VLOOKUP($B35,'Base PPP'!$B$4:$H$265,2,)," ")</f>
        <v xml:space="preserve"> </v>
      </c>
      <c r="D35" s="19" t="str">
        <f>IFERROR(VLOOKUP($B35,'Base PPP'!$B$4:$H$265,3,)," ")</f>
        <v xml:space="preserve"> </v>
      </c>
      <c r="E35" s="19" t="str">
        <f>IFERROR(VLOOKUP($B35,'Base PPP'!$B$4:$H$265,4,)," ")</f>
        <v xml:space="preserve"> </v>
      </c>
      <c r="F35" s="19" t="str">
        <f>IFERROR(VLOOKUP($B35,'Base PPP'!$B$4:$H$265,5,)," ")</f>
        <v xml:space="preserve"> </v>
      </c>
      <c r="G35" s="19" t="str">
        <f>IFERROR(VLOOKUP($B35,'Base PPP'!$B$4:$H$265,6,)," ")</f>
        <v xml:space="preserve"> </v>
      </c>
      <c r="H35" s="20" t="str">
        <f>IFERROR(VLOOKUP($B35,'Base PPP'!$B$4:$H$265,7,)," ")</f>
        <v xml:space="preserve"> </v>
      </c>
      <c r="I35" s="21"/>
      <c r="J35" s="22"/>
      <c r="K35" s="23"/>
      <c r="L35" s="7"/>
      <c r="M35" s="7"/>
      <c r="N35" s="8"/>
      <c r="O35" s="9" t="str">
        <f t="shared" si="0"/>
        <v xml:space="preserve"> </v>
      </c>
      <c r="P35" s="6"/>
      <c r="Q35" s="6"/>
    </row>
    <row r="36" spans="1:17" ht="74.25" customHeight="1">
      <c r="A36" s="5"/>
      <c r="B36" s="5"/>
      <c r="C36" s="19" t="str">
        <f>IFERROR(VLOOKUP($B36,'Base PPP'!$B$4:$H$265,2,)," ")</f>
        <v xml:space="preserve"> </v>
      </c>
      <c r="D36" s="19" t="str">
        <f>IFERROR(VLOOKUP($B36,'Base PPP'!$B$4:$H$265,3,)," ")</f>
        <v xml:space="preserve"> </v>
      </c>
      <c r="E36" s="19" t="str">
        <f>IFERROR(VLOOKUP($B36,'Base PPP'!$B$4:$H$265,4,)," ")</f>
        <v xml:space="preserve"> </v>
      </c>
      <c r="F36" s="19" t="str">
        <f>IFERROR(VLOOKUP($B36,'Base PPP'!$B$4:$H$265,5,)," ")</f>
        <v xml:space="preserve"> </v>
      </c>
      <c r="G36" s="19" t="str">
        <f>IFERROR(VLOOKUP($B36,'Base PPP'!$B$4:$H$265,6,)," ")</f>
        <v xml:space="preserve"> </v>
      </c>
      <c r="H36" s="20" t="str">
        <f>IFERROR(VLOOKUP($B36,'Base PPP'!$B$4:$H$265,7,)," ")</f>
        <v xml:space="preserve"> </v>
      </c>
      <c r="I36" s="21"/>
      <c r="J36" s="22"/>
      <c r="K36" s="23"/>
      <c r="L36" s="7"/>
      <c r="M36" s="7"/>
      <c r="N36" s="8"/>
      <c r="O36" s="9" t="str">
        <f t="shared" si="0"/>
        <v xml:space="preserve"> </v>
      </c>
      <c r="P36" s="6"/>
      <c r="Q36" s="6"/>
    </row>
    <row r="37" spans="1:17" ht="74.25" customHeight="1">
      <c r="A37" s="5"/>
      <c r="B37" s="5"/>
      <c r="C37" s="19" t="str">
        <f>IFERROR(VLOOKUP($B37,'Base PPP'!$B$4:$H$265,2,)," ")</f>
        <v xml:space="preserve"> </v>
      </c>
      <c r="D37" s="19" t="str">
        <f>IFERROR(VLOOKUP($B37,'Base PPP'!$B$4:$H$265,3,)," ")</f>
        <v xml:space="preserve"> </v>
      </c>
      <c r="E37" s="19" t="str">
        <f>IFERROR(VLOOKUP($B37,'Base PPP'!$B$4:$H$265,4,)," ")</f>
        <v xml:space="preserve"> </v>
      </c>
      <c r="F37" s="19" t="str">
        <f>IFERROR(VLOOKUP($B37,'Base PPP'!$B$4:$H$265,5,)," ")</f>
        <v xml:space="preserve"> </v>
      </c>
      <c r="G37" s="19" t="str">
        <f>IFERROR(VLOOKUP($B37,'Base PPP'!$B$4:$H$265,6,)," ")</f>
        <v xml:space="preserve"> </v>
      </c>
      <c r="H37" s="20" t="str">
        <f>IFERROR(VLOOKUP($B37,'Base PPP'!$B$4:$H$265,7,)," ")</f>
        <v xml:space="preserve"> </v>
      </c>
      <c r="I37" s="21"/>
      <c r="J37" s="22"/>
      <c r="K37" s="23"/>
      <c r="L37" s="7"/>
      <c r="M37" s="7"/>
      <c r="N37" s="8"/>
      <c r="O37" s="9" t="str">
        <f t="shared" si="0"/>
        <v xml:space="preserve"> </v>
      </c>
      <c r="P37" s="6"/>
      <c r="Q37" s="6"/>
    </row>
    <row r="38" spans="1:17" ht="74.25" customHeight="1">
      <c r="A38" s="5"/>
      <c r="B38" s="5"/>
      <c r="C38" s="19" t="str">
        <f>IFERROR(VLOOKUP($B38,'Base PPP'!$B$4:$H$265,2,)," ")</f>
        <v xml:space="preserve"> </v>
      </c>
      <c r="D38" s="19" t="str">
        <f>IFERROR(VLOOKUP($B38,'Base PPP'!$B$4:$H$265,3,)," ")</f>
        <v xml:space="preserve"> </v>
      </c>
      <c r="E38" s="19" t="str">
        <f>IFERROR(VLOOKUP($B38,'Base PPP'!$B$4:$H$265,4,)," ")</f>
        <v xml:space="preserve"> </v>
      </c>
      <c r="F38" s="19" t="str">
        <f>IFERROR(VLOOKUP($B38,'Base PPP'!$B$4:$H$265,5,)," ")</f>
        <v xml:space="preserve"> </v>
      </c>
      <c r="G38" s="19" t="str">
        <f>IFERROR(VLOOKUP($B38,'Base PPP'!$B$4:$H$265,6,)," ")</f>
        <v xml:space="preserve"> </v>
      </c>
      <c r="H38" s="20" t="str">
        <f>IFERROR(VLOOKUP($B38,'Base PPP'!$B$4:$H$265,7,)," ")</f>
        <v xml:space="preserve"> </v>
      </c>
      <c r="I38" s="21"/>
      <c r="J38" s="22"/>
      <c r="K38" s="23"/>
      <c r="L38" s="7"/>
      <c r="M38" s="7"/>
      <c r="N38" s="8"/>
      <c r="O38" s="9" t="str">
        <f t="shared" si="0"/>
        <v xml:space="preserve"> </v>
      </c>
      <c r="P38" s="6"/>
      <c r="Q38" s="6"/>
    </row>
    <row r="39" spans="1:17" ht="74.25" customHeight="1">
      <c r="A39" s="5"/>
      <c r="B39" s="5"/>
      <c r="C39" s="19" t="str">
        <f>IFERROR(VLOOKUP($B39,'Base PPP'!$B$4:$H$265,2,)," ")</f>
        <v xml:space="preserve"> </v>
      </c>
      <c r="D39" s="19" t="str">
        <f>IFERROR(VLOOKUP($B39,'Base PPP'!$B$4:$H$265,3,)," ")</f>
        <v xml:space="preserve"> </v>
      </c>
      <c r="E39" s="19" t="str">
        <f>IFERROR(VLOOKUP($B39,'Base PPP'!$B$4:$H$265,4,)," ")</f>
        <v xml:space="preserve"> </v>
      </c>
      <c r="F39" s="19" t="str">
        <f>IFERROR(VLOOKUP($B39,'Base PPP'!$B$4:$H$265,5,)," ")</f>
        <v xml:space="preserve"> </v>
      </c>
      <c r="G39" s="19" t="str">
        <f>IFERROR(VLOOKUP($B39,'Base PPP'!$B$4:$H$265,6,)," ")</f>
        <v xml:space="preserve"> </v>
      </c>
      <c r="H39" s="20" t="str">
        <f>IFERROR(VLOOKUP($B39,'Base PPP'!$B$4:$H$265,7,)," ")</f>
        <v xml:space="preserve"> </v>
      </c>
      <c r="I39" s="21"/>
      <c r="J39" s="22"/>
      <c r="K39" s="23"/>
      <c r="L39" s="7"/>
      <c r="M39" s="7"/>
      <c r="N39" s="8"/>
      <c r="O39" s="9" t="str">
        <f t="shared" si="0"/>
        <v xml:space="preserve"> </v>
      </c>
      <c r="P39" s="6"/>
      <c r="Q39" s="6"/>
    </row>
    <row r="40" spans="1:17" ht="74.25" customHeight="1">
      <c r="A40" s="5"/>
      <c r="B40" s="5"/>
      <c r="C40" s="19" t="str">
        <f>IFERROR(VLOOKUP($B40,'Base PPP'!$B$4:$H$265,2,)," ")</f>
        <v xml:space="preserve"> </v>
      </c>
      <c r="D40" s="19" t="str">
        <f>IFERROR(VLOOKUP($B40,'Base PPP'!$B$4:$H$265,3,)," ")</f>
        <v xml:space="preserve"> </v>
      </c>
      <c r="E40" s="19" t="str">
        <f>IFERROR(VLOOKUP($B40,'Base PPP'!$B$4:$H$265,4,)," ")</f>
        <v xml:space="preserve"> </v>
      </c>
      <c r="F40" s="19" t="str">
        <f>IFERROR(VLOOKUP($B40,'Base PPP'!$B$4:$H$265,5,)," ")</f>
        <v xml:space="preserve"> </v>
      </c>
      <c r="G40" s="19" t="str">
        <f>IFERROR(VLOOKUP($B40,'Base PPP'!$B$4:$H$265,6,)," ")</f>
        <v xml:space="preserve"> </v>
      </c>
      <c r="H40" s="20" t="str">
        <f>IFERROR(VLOOKUP($B40,'Base PPP'!$B$4:$H$265,7,)," ")</f>
        <v xml:space="preserve"> </v>
      </c>
      <c r="I40" s="21"/>
      <c r="J40" s="22"/>
      <c r="K40" s="23"/>
      <c r="L40" s="7"/>
      <c r="M40" s="7"/>
      <c r="N40" s="8"/>
      <c r="O40" s="9" t="str">
        <f>IFERROR((H40*N40)," ")</f>
        <v xml:space="preserve"> </v>
      </c>
      <c r="P40" s="6"/>
      <c r="Q40" s="6"/>
    </row>
    <row r="41" spans="1:17" ht="74.25" customHeight="1">
      <c r="A41" s="5"/>
      <c r="B41" s="5"/>
      <c r="C41" s="19" t="str">
        <f>IFERROR(VLOOKUP($B41,'Base PPP'!$B$4:$H$265,2,)," ")</f>
        <v xml:space="preserve"> </v>
      </c>
      <c r="D41" s="19" t="str">
        <f>IFERROR(VLOOKUP($B41,'Base PPP'!$B$4:$H$265,3,)," ")</f>
        <v xml:space="preserve"> </v>
      </c>
      <c r="E41" s="19" t="str">
        <f>IFERROR(VLOOKUP($B41,'Base PPP'!$B$4:$H$265,4,)," ")</f>
        <v xml:space="preserve"> </v>
      </c>
      <c r="F41" s="19" t="str">
        <f>IFERROR(VLOOKUP($B41,'Base PPP'!$B$4:$H$265,5,)," ")</f>
        <v xml:space="preserve"> </v>
      </c>
      <c r="G41" s="19" t="str">
        <f>IFERROR(VLOOKUP($B41,'Base PPP'!$B$4:$H$265,6,)," ")</f>
        <v xml:space="preserve"> </v>
      </c>
      <c r="H41" s="20" t="str">
        <f>IFERROR(VLOOKUP($B41,'Base PPP'!$B$4:$H$265,7,)," ")</f>
        <v xml:space="preserve"> </v>
      </c>
      <c r="I41" s="21"/>
      <c r="J41" s="22"/>
      <c r="K41" s="23"/>
      <c r="L41" s="7"/>
      <c r="M41" s="7"/>
      <c r="N41" s="8"/>
      <c r="O41" s="9" t="str">
        <f>IFERROR((H41*N41)," ")</f>
        <v xml:space="preserve"> </v>
      </c>
      <c r="P41" s="6"/>
      <c r="Q41" s="6"/>
    </row>
    <row r="42" spans="1:17" ht="74.25" customHeight="1">
      <c r="A42" s="5"/>
      <c r="B42" s="5"/>
      <c r="C42" s="19" t="str">
        <f>IFERROR(VLOOKUP($B42,'Base PPP'!$B$4:$H$265,2,)," ")</f>
        <v xml:space="preserve"> </v>
      </c>
      <c r="D42" s="19" t="str">
        <f>IFERROR(VLOOKUP($B42,'Base PPP'!$B$4:$H$265,3,)," ")</f>
        <v xml:space="preserve"> </v>
      </c>
      <c r="E42" s="19" t="str">
        <f>IFERROR(VLOOKUP($B42,'Base PPP'!$B$4:$H$265,4,)," ")</f>
        <v xml:space="preserve"> </v>
      </c>
      <c r="F42" s="19" t="str">
        <f>IFERROR(VLOOKUP($B42,'Base PPP'!$B$4:$H$265,5,)," ")</f>
        <v xml:space="preserve"> </v>
      </c>
      <c r="G42" s="19" t="str">
        <f>IFERROR(VLOOKUP($B42,'Base PPP'!$B$4:$H$265,6,)," ")</f>
        <v xml:space="preserve"> </v>
      </c>
      <c r="H42" s="20" t="str">
        <f>IFERROR(VLOOKUP($B42,'Base PPP'!$B$4:$H$265,7,)," ")</f>
        <v xml:space="preserve"> </v>
      </c>
      <c r="I42" s="21"/>
      <c r="J42" s="22"/>
      <c r="K42" s="23"/>
      <c r="L42" s="7"/>
      <c r="M42" s="7"/>
      <c r="N42" s="8"/>
      <c r="O42" s="9" t="str">
        <f t="shared" si="0"/>
        <v xml:space="preserve"> </v>
      </c>
      <c r="P42" s="6"/>
      <c r="Q42" s="6"/>
    </row>
    <row r="43" spans="1:17" ht="74.25" customHeight="1">
      <c r="A43" s="5"/>
      <c r="B43" s="5"/>
      <c r="C43" s="19" t="str">
        <f>IFERROR(VLOOKUP($B43,'Base PPP'!$B$4:$H$265,2,)," ")</f>
        <v xml:space="preserve"> </v>
      </c>
      <c r="D43" s="19" t="str">
        <f>IFERROR(VLOOKUP($B43,'Base PPP'!$B$4:$H$265,3,)," ")</f>
        <v xml:space="preserve"> </v>
      </c>
      <c r="E43" s="19" t="str">
        <f>IFERROR(VLOOKUP($B43,'Base PPP'!$B$4:$H$265,4,)," ")</f>
        <v xml:space="preserve"> </v>
      </c>
      <c r="F43" s="19" t="str">
        <f>IFERROR(VLOOKUP($B43,'Base PPP'!$B$4:$H$265,5,)," ")</f>
        <v xml:space="preserve"> </v>
      </c>
      <c r="G43" s="19" t="str">
        <f>IFERROR(VLOOKUP($B43,'Base PPP'!$B$4:$H$265,6,)," ")</f>
        <v xml:space="preserve"> </v>
      </c>
      <c r="H43" s="20" t="str">
        <f>IFERROR(VLOOKUP($B43,'Base PPP'!$B$4:$H$265,7,)," ")</f>
        <v xml:space="preserve"> </v>
      </c>
      <c r="I43" s="21"/>
      <c r="J43" s="22"/>
      <c r="K43" s="23"/>
      <c r="L43" s="7"/>
      <c r="M43" s="7"/>
      <c r="N43" s="8"/>
      <c r="O43" s="9" t="str">
        <f t="shared" si="0"/>
        <v xml:space="preserve"> </v>
      </c>
      <c r="P43" s="6"/>
      <c r="Q43" s="6"/>
    </row>
    <row r="44" spans="1:17" ht="74.25" customHeight="1">
      <c r="A44" s="5"/>
      <c r="B44" s="5"/>
      <c r="C44" s="19" t="str">
        <f>IFERROR(VLOOKUP($B44,'Base PPP'!$B$4:$H$265,2,)," ")</f>
        <v xml:space="preserve"> </v>
      </c>
      <c r="D44" s="19" t="str">
        <f>IFERROR(VLOOKUP($B44,'Base PPP'!$B$4:$H$265,3,)," ")</f>
        <v xml:space="preserve"> </v>
      </c>
      <c r="E44" s="19" t="str">
        <f>IFERROR(VLOOKUP($B44,'Base PPP'!$B$4:$H$265,4,)," ")</f>
        <v xml:space="preserve"> </v>
      </c>
      <c r="F44" s="19" t="str">
        <f>IFERROR(VLOOKUP($B44,'Base PPP'!$B$4:$H$265,5,)," ")</f>
        <v xml:space="preserve"> </v>
      </c>
      <c r="G44" s="19" t="str">
        <f>IFERROR(VLOOKUP($B44,'Base PPP'!$B$4:$H$265,6,)," ")</f>
        <v xml:space="preserve"> </v>
      </c>
      <c r="H44" s="20" t="str">
        <f>IFERROR(VLOOKUP($B44,'Base PPP'!$B$4:$H$265,7,)," ")</f>
        <v xml:space="preserve"> </v>
      </c>
      <c r="I44" s="21"/>
      <c r="J44" s="22"/>
      <c r="K44" s="23"/>
      <c r="L44" s="7"/>
      <c r="M44" s="7"/>
      <c r="N44" s="8"/>
      <c r="O44" s="9" t="str">
        <f t="shared" si="0"/>
        <v xml:space="preserve"> </v>
      </c>
      <c r="P44" s="6"/>
      <c r="Q44" s="6"/>
    </row>
    <row r="45" spans="1:17" ht="74.25" customHeight="1">
      <c r="A45" s="5"/>
      <c r="B45" s="5"/>
      <c r="C45" s="19" t="str">
        <f>IFERROR(VLOOKUP($B45,'Base PPP'!$B$4:$H$265,2,)," ")</f>
        <v xml:space="preserve"> </v>
      </c>
      <c r="D45" s="19" t="str">
        <f>IFERROR(VLOOKUP($B45,'Base PPP'!$B$4:$H$265,3,)," ")</f>
        <v xml:space="preserve"> </v>
      </c>
      <c r="E45" s="19" t="str">
        <f>IFERROR(VLOOKUP($B45,'Base PPP'!$B$4:$H$265,4,)," ")</f>
        <v xml:space="preserve"> </v>
      </c>
      <c r="F45" s="19" t="str">
        <f>IFERROR(VLOOKUP($B45,'Base PPP'!$B$4:$H$265,5,)," ")</f>
        <v xml:space="preserve"> </v>
      </c>
      <c r="G45" s="19" t="str">
        <f>IFERROR(VLOOKUP($B45,'Base PPP'!$B$4:$H$265,6,)," ")</f>
        <v xml:space="preserve"> </v>
      </c>
      <c r="H45" s="20" t="str">
        <f>IFERROR(VLOOKUP($B45,'Base PPP'!$B$4:$H$265,7,)," ")</f>
        <v xml:space="preserve"> </v>
      </c>
      <c r="I45" s="21"/>
      <c r="J45" s="22"/>
      <c r="K45" s="23"/>
      <c r="L45" s="7"/>
      <c r="M45" s="7"/>
      <c r="N45" s="8"/>
      <c r="O45" s="9" t="str">
        <f t="shared" si="0"/>
        <v xml:space="preserve"> </v>
      </c>
      <c r="P45" s="6"/>
      <c r="Q45" s="6"/>
    </row>
    <row r="46" spans="1:17" ht="74.25" customHeight="1">
      <c r="A46" s="5"/>
      <c r="B46" s="5"/>
      <c r="C46" s="19" t="str">
        <f>IFERROR(VLOOKUP($B46,'Base PPP'!$B$4:$H$265,2,)," ")</f>
        <v xml:space="preserve"> </v>
      </c>
      <c r="D46" s="19" t="str">
        <f>IFERROR(VLOOKUP($B46,'Base PPP'!$B$4:$H$265,3,)," ")</f>
        <v xml:space="preserve"> </v>
      </c>
      <c r="E46" s="19" t="str">
        <f>IFERROR(VLOOKUP($B46,'Base PPP'!$B$4:$H$265,4,)," ")</f>
        <v xml:space="preserve"> </v>
      </c>
      <c r="F46" s="19" t="str">
        <f>IFERROR(VLOOKUP($B46,'Base PPP'!$B$4:$H$265,5,)," ")</f>
        <v xml:space="preserve"> </v>
      </c>
      <c r="G46" s="19" t="str">
        <f>IFERROR(VLOOKUP($B46,'Base PPP'!$B$4:$H$265,6,)," ")</f>
        <v xml:space="preserve"> </v>
      </c>
      <c r="H46" s="20" t="str">
        <f>IFERROR(VLOOKUP($B46,'Base PPP'!$B$4:$H$265,7,)," ")</f>
        <v xml:space="preserve"> </v>
      </c>
      <c r="I46" s="21"/>
      <c r="J46" s="22"/>
      <c r="K46" s="23"/>
      <c r="L46" s="7"/>
      <c r="M46" s="7"/>
      <c r="N46" s="8"/>
      <c r="O46" s="9" t="str">
        <f t="shared" si="0"/>
        <v xml:space="preserve"> </v>
      </c>
      <c r="P46" s="6"/>
      <c r="Q46" s="6"/>
    </row>
    <row r="47" spans="1:17" ht="74.25" customHeight="1">
      <c r="A47" s="5"/>
      <c r="B47" s="5"/>
      <c r="C47" s="19" t="str">
        <f>IFERROR(VLOOKUP($B47,'Base PPP'!$B$4:$H$265,2,)," ")</f>
        <v xml:space="preserve"> </v>
      </c>
      <c r="D47" s="19" t="str">
        <f>IFERROR(VLOOKUP($B47,'Base PPP'!$B$4:$H$265,3,)," ")</f>
        <v xml:space="preserve"> </v>
      </c>
      <c r="E47" s="19" t="str">
        <f>IFERROR(VLOOKUP($B47,'Base PPP'!$B$4:$H$265,4,)," ")</f>
        <v xml:space="preserve"> </v>
      </c>
      <c r="F47" s="19" t="str">
        <f>IFERROR(VLOOKUP($B47,'Base PPP'!$B$4:$H$265,5,)," ")</f>
        <v xml:space="preserve"> </v>
      </c>
      <c r="G47" s="19" t="str">
        <f>IFERROR(VLOOKUP($B47,'Base PPP'!$B$4:$H$265,6,)," ")</f>
        <v xml:space="preserve"> </v>
      </c>
      <c r="H47" s="20" t="str">
        <f>IFERROR(VLOOKUP($B47,'Base PPP'!$B$4:$H$265,7,)," ")</f>
        <v xml:space="preserve"> </v>
      </c>
      <c r="I47" s="21"/>
      <c r="J47" s="22"/>
      <c r="K47" s="23"/>
      <c r="L47" s="7"/>
      <c r="M47" s="7"/>
      <c r="N47" s="8"/>
      <c r="O47" s="9" t="str">
        <f t="shared" si="0"/>
        <v xml:space="preserve"> </v>
      </c>
      <c r="P47" s="6"/>
      <c r="Q47" s="6"/>
    </row>
    <row r="48" spans="1:17" ht="74.25" customHeight="1">
      <c r="A48" s="5"/>
      <c r="B48" s="5"/>
      <c r="C48" s="19" t="str">
        <f>IFERROR(VLOOKUP($B48,'Base PPP'!$B$4:$H$265,2,)," ")</f>
        <v xml:space="preserve"> </v>
      </c>
      <c r="D48" s="19" t="str">
        <f>IFERROR(VLOOKUP($B48,'Base PPP'!$B$4:$H$265,3,)," ")</f>
        <v xml:space="preserve"> </v>
      </c>
      <c r="E48" s="19" t="str">
        <f>IFERROR(VLOOKUP($B48,'Base PPP'!$B$4:$H$265,4,)," ")</f>
        <v xml:space="preserve"> </v>
      </c>
      <c r="F48" s="19" t="str">
        <f>IFERROR(VLOOKUP($B48,'Base PPP'!$B$4:$H$265,5,)," ")</f>
        <v xml:space="preserve"> </v>
      </c>
      <c r="G48" s="19" t="str">
        <f>IFERROR(VLOOKUP($B48,'Base PPP'!$B$4:$H$265,6,)," ")</f>
        <v xml:space="preserve"> </v>
      </c>
      <c r="H48" s="20" t="str">
        <f>IFERROR(VLOOKUP($B48,'Base PPP'!$B$4:$H$265,7,)," ")</f>
        <v xml:space="preserve"> </v>
      </c>
      <c r="I48" s="21"/>
      <c r="J48" s="22"/>
      <c r="K48" s="23"/>
      <c r="L48" s="7"/>
      <c r="M48" s="7"/>
      <c r="N48" s="8"/>
      <c r="O48" s="9" t="str">
        <f t="shared" si="0"/>
        <v xml:space="preserve"> </v>
      </c>
      <c r="P48" s="6"/>
      <c r="Q48" s="6"/>
    </row>
    <row r="49" spans="1:17" ht="74.25" customHeight="1">
      <c r="A49" s="5"/>
      <c r="B49" s="5"/>
      <c r="C49" s="19" t="str">
        <f>IFERROR(VLOOKUP($B49,'Base PPP'!$B$4:$H$265,2,)," ")</f>
        <v xml:space="preserve"> </v>
      </c>
      <c r="D49" s="19" t="str">
        <f>IFERROR(VLOOKUP($B49,'Base PPP'!$B$4:$H$265,3,)," ")</f>
        <v xml:space="preserve"> </v>
      </c>
      <c r="E49" s="19" t="str">
        <f>IFERROR(VLOOKUP($B49,'Base PPP'!$B$4:$H$265,4,)," ")</f>
        <v xml:space="preserve"> </v>
      </c>
      <c r="F49" s="19" t="str">
        <f>IFERROR(VLOOKUP($B49,'Base PPP'!$B$4:$H$265,5,)," ")</f>
        <v xml:space="preserve"> </v>
      </c>
      <c r="G49" s="19" t="str">
        <f>IFERROR(VLOOKUP($B49,'Base PPP'!$B$4:$H$265,6,)," ")</f>
        <v xml:space="preserve"> </v>
      </c>
      <c r="H49" s="20" t="str">
        <f>IFERROR(VLOOKUP($B49,'Base PPP'!$B$4:$H$265,7,)," ")</f>
        <v xml:space="preserve"> </v>
      </c>
      <c r="I49" s="21"/>
      <c r="J49" s="22"/>
      <c r="K49" s="23"/>
      <c r="L49" s="7"/>
      <c r="M49" s="7"/>
      <c r="N49" s="8"/>
      <c r="O49" s="9" t="str">
        <f t="shared" si="0"/>
        <v xml:space="preserve"> </v>
      </c>
      <c r="P49" s="6"/>
      <c r="Q49" s="6"/>
    </row>
    <row r="50" spans="1:17" ht="74.25" customHeight="1">
      <c r="A50" s="5"/>
      <c r="B50" s="5"/>
      <c r="C50" s="19" t="str">
        <f>IFERROR(VLOOKUP($B50,'Base PPP'!$B$4:$H$265,2,)," ")</f>
        <v xml:space="preserve"> </v>
      </c>
      <c r="D50" s="19" t="str">
        <f>IFERROR(VLOOKUP($B50,'Base PPP'!$B$4:$H$265,3,)," ")</f>
        <v xml:space="preserve"> </v>
      </c>
      <c r="E50" s="19" t="str">
        <f>IFERROR(VLOOKUP($B50,'Base PPP'!$B$4:$H$265,4,)," ")</f>
        <v xml:space="preserve"> </v>
      </c>
      <c r="F50" s="19" t="str">
        <f>IFERROR(VLOOKUP($B50,'Base PPP'!$B$4:$H$265,5,)," ")</f>
        <v xml:space="preserve"> </v>
      </c>
      <c r="G50" s="19" t="str">
        <f>IFERROR(VLOOKUP($B50,'Base PPP'!$B$4:$H$265,6,)," ")</f>
        <v xml:space="preserve"> </v>
      </c>
      <c r="H50" s="20" t="str">
        <f>IFERROR(VLOOKUP($B50,'Base PPP'!$B$4:$H$265,7,)," ")</f>
        <v xml:space="preserve"> </v>
      </c>
      <c r="I50" s="21"/>
      <c r="J50" s="22"/>
      <c r="K50" s="23"/>
      <c r="L50" s="7"/>
      <c r="M50" s="7"/>
      <c r="N50" s="8"/>
      <c r="O50" s="9" t="str">
        <f t="shared" si="0"/>
        <v xml:space="preserve"> </v>
      </c>
      <c r="P50" s="6"/>
      <c r="Q50" s="6"/>
    </row>
    <row r="51" spans="1:17" ht="74.25" customHeight="1">
      <c r="A51" s="5"/>
      <c r="B51" s="5"/>
      <c r="C51" s="19" t="str">
        <f>IFERROR(VLOOKUP($B51,'Base PPP'!$B$4:$H$265,2,)," ")</f>
        <v xml:space="preserve"> </v>
      </c>
      <c r="D51" s="19" t="str">
        <f>IFERROR(VLOOKUP($B51,'Base PPP'!$B$4:$H$265,3,)," ")</f>
        <v xml:space="preserve"> </v>
      </c>
      <c r="E51" s="19" t="str">
        <f>IFERROR(VLOOKUP($B51,'Base PPP'!$B$4:$H$265,4,)," ")</f>
        <v xml:space="preserve"> </v>
      </c>
      <c r="F51" s="19" t="str">
        <f>IFERROR(VLOOKUP($B51,'Base PPP'!$B$4:$H$265,5,)," ")</f>
        <v xml:space="preserve"> </v>
      </c>
      <c r="G51" s="19" t="str">
        <f>IFERROR(VLOOKUP($B51,'Base PPP'!$B$4:$H$265,6,)," ")</f>
        <v xml:space="preserve"> </v>
      </c>
      <c r="H51" s="20" t="str">
        <f>IFERROR(VLOOKUP($B51,'Base PPP'!$B$4:$H$265,7,)," ")</f>
        <v xml:space="preserve"> </v>
      </c>
      <c r="I51" s="21"/>
      <c r="J51" s="22"/>
      <c r="K51" s="23"/>
      <c r="L51" s="7"/>
      <c r="M51" s="7"/>
      <c r="N51" s="8"/>
      <c r="O51" s="9" t="str">
        <f t="shared" si="0"/>
        <v xml:space="preserve"> </v>
      </c>
      <c r="P51" s="6"/>
      <c r="Q51" s="6"/>
    </row>
    <row r="52" spans="1:17" ht="74.25" customHeight="1">
      <c r="A52" s="5"/>
      <c r="B52" s="5"/>
      <c r="C52" s="19" t="str">
        <f>IFERROR(VLOOKUP($B52,'Base PPP'!$B$4:$H$265,2,)," ")</f>
        <v xml:space="preserve"> </v>
      </c>
      <c r="D52" s="19" t="str">
        <f>IFERROR(VLOOKUP($B52,'Base PPP'!$B$4:$H$265,3,)," ")</f>
        <v xml:space="preserve"> </v>
      </c>
      <c r="E52" s="19" t="str">
        <f>IFERROR(VLOOKUP($B52,'Base PPP'!$B$4:$H$265,4,)," ")</f>
        <v xml:space="preserve"> </v>
      </c>
      <c r="F52" s="19" t="str">
        <f>IFERROR(VLOOKUP($B52,'Base PPP'!$B$4:$H$265,5,)," ")</f>
        <v xml:space="preserve"> </v>
      </c>
      <c r="G52" s="19" t="str">
        <f>IFERROR(VLOOKUP($B52,'Base PPP'!$B$4:$H$265,6,)," ")</f>
        <v xml:space="preserve"> </v>
      </c>
      <c r="H52" s="20" t="str">
        <f>IFERROR(VLOOKUP($B52,'Base PPP'!$B$4:$H$265,7,)," ")</f>
        <v xml:space="preserve"> </v>
      </c>
      <c r="I52" s="21"/>
      <c r="J52" s="22"/>
      <c r="K52" s="23"/>
      <c r="L52" s="7"/>
      <c r="M52" s="7"/>
      <c r="N52" s="8"/>
      <c r="O52" s="9" t="str">
        <f t="shared" si="0"/>
        <v xml:space="preserve"> </v>
      </c>
      <c r="Q52" s="6"/>
    </row>
    <row r="53" spans="1:17" ht="74.25" customHeight="1">
      <c r="A53" s="5"/>
      <c r="B53" s="5"/>
      <c r="C53" s="19" t="str">
        <f>IFERROR(VLOOKUP($B53,'Base PPP'!$B$4:$H$265,2,)," ")</f>
        <v xml:space="preserve"> </v>
      </c>
      <c r="D53" s="19" t="str">
        <f>IFERROR(VLOOKUP($B53,'Base PPP'!$B$4:$H$265,3,)," ")</f>
        <v xml:space="preserve"> </v>
      </c>
      <c r="E53" s="19" t="str">
        <f>IFERROR(VLOOKUP($B53,'Base PPP'!$B$4:$H$265,4,)," ")</f>
        <v xml:space="preserve"> </v>
      </c>
      <c r="F53" s="19" t="str">
        <f>IFERROR(VLOOKUP($B53,'Base PPP'!$B$4:$H$265,5,)," ")</f>
        <v xml:space="preserve"> </v>
      </c>
      <c r="G53" s="19" t="str">
        <f>IFERROR(VLOOKUP($B53,'Base PPP'!$B$4:$H$265,6,)," ")</f>
        <v xml:space="preserve"> </v>
      </c>
      <c r="H53" s="20" t="str">
        <f>IFERROR(VLOOKUP($B53,'Base PPP'!$B$4:$H$265,7,)," ")</f>
        <v xml:space="preserve"> </v>
      </c>
      <c r="I53" s="21"/>
      <c r="J53" s="22"/>
      <c r="K53" s="23"/>
      <c r="L53" s="7"/>
      <c r="M53" s="7"/>
      <c r="N53" s="8"/>
      <c r="O53" s="9" t="str">
        <f t="shared" si="0"/>
        <v xml:space="preserve"> </v>
      </c>
      <c r="Q53" s="6"/>
    </row>
    <row r="54" spans="1:17" ht="74.25" customHeight="1">
      <c r="A54" s="5"/>
      <c r="B54" s="5"/>
      <c r="C54" s="19" t="str">
        <f>IFERROR(VLOOKUP($B54,'Base PPP'!$B$4:$H$265,2,)," ")</f>
        <v xml:space="preserve"> </v>
      </c>
      <c r="D54" s="19" t="str">
        <f>IFERROR(VLOOKUP($B54,'Base PPP'!$B$4:$H$265,3,)," ")</f>
        <v xml:space="preserve"> </v>
      </c>
      <c r="E54" s="19" t="str">
        <f>IFERROR(VLOOKUP($B54,'Base PPP'!$B$4:$H$265,4,)," ")</f>
        <v xml:space="preserve"> </v>
      </c>
      <c r="F54" s="19" t="str">
        <f>IFERROR(VLOOKUP($B54,'Base PPP'!$B$4:$H$265,5,)," ")</f>
        <v xml:space="preserve"> </v>
      </c>
      <c r="G54" s="19" t="str">
        <f>IFERROR(VLOOKUP($B54,'Base PPP'!$B$4:$H$265,6,)," ")</f>
        <v xml:space="preserve"> </v>
      </c>
      <c r="H54" s="20" t="str">
        <f>IFERROR(VLOOKUP($B54,'Base PPP'!$B$4:$H$265,7,)," ")</f>
        <v xml:space="preserve"> </v>
      </c>
      <c r="I54" s="21"/>
      <c r="J54" s="22"/>
      <c r="K54" s="23"/>
      <c r="L54" s="7"/>
      <c r="M54" s="7"/>
      <c r="N54" s="8"/>
      <c r="O54" s="9" t="str">
        <f t="shared" si="0"/>
        <v xml:space="preserve"> </v>
      </c>
      <c r="Q54" s="6"/>
    </row>
    <row r="55" spans="1:17" ht="74.25" customHeight="1">
      <c r="A55" s="5"/>
      <c r="B55" s="5"/>
      <c r="C55" s="19" t="str">
        <f>IFERROR(VLOOKUP($B55,'Base PPP'!$B$4:$H$265,2,)," ")</f>
        <v xml:space="preserve"> </v>
      </c>
      <c r="D55" s="19" t="str">
        <f>IFERROR(VLOOKUP($B55,'Base PPP'!$B$4:$H$265,3,)," ")</f>
        <v xml:space="preserve"> </v>
      </c>
      <c r="E55" s="19" t="str">
        <f>IFERROR(VLOOKUP($B55,'Base PPP'!$B$4:$H$265,4,)," ")</f>
        <v xml:space="preserve"> </v>
      </c>
      <c r="F55" s="19" t="str">
        <f>IFERROR(VLOOKUP($B55,'Base PPP'!$B$4:$H$265,5,)," ")</f>
        <v xml:space="preserve"> </v>
      </c>
      <c r="G55" s="19" t="str">
        <f>IFERROR(VLOOKUP($B55,'Base PPP'!$B$4:$H$265,6,)," ")</f>
        <v xml:space="preserve"> </v>
      </c>
      <c r="H55" s="20" t="str">
        <f>IFERROR(VLOOKUP($B55,'Base PPP'!$B$4:$H$265,7,)," ")</f>
        <v xml:space="preserve"> </v>
      </c>
      <c r="I55" s="21"/>
      <c r="J55" s="22"/>
      <c r="K55" s="23"/>
      <c r="L55" s="7"/>
      <c r="M55" s="7"/>
      <c r="N55" s="8"/>
      <c r="O55" s="9" t="str">
        <f t="shared" si="0"/>
        <v xml:space="preserve"> </v>
      </c>
      <c r="Q55" s="6"/>
    </row>
    <row r="56" spans="1:17" ht="74.25" customHeight="1">
      <c r="A56" s="5"/>
      <c r="B56" s="5"/>
      <c r="C56" s="19" t="str">
        <f>IFERROR(VLOOKUP($B56,'Base PPP'!$B$4:$H$265,2,)," ")</f>
        <v xml:space="preserve"> </v>
      </c>
      <c r="D56" s="19" t="str">
        <f>IFERROR(VLOOKUP($B56,'Base PPP'!$B$4:$H$265,3,)," ")</f>
        <v xml:space="preserve"> </v>
      </c>
      <c r="E56" s="19" t="str">
        <f>IFERROR(VLOOKUP($B56,'Base PPP'!$B$4:$H$265,4,)," ")</f>
        <v xml:space="preserve"> </v>
      </c>
      <c r="F56" s="19" t="str">
        <f>IFERROR(VLOOKUP($B56,'Base PPP'!$B$4:$H$265,5,)," ")</f>
        <v xml:space="preserve"> </v>
      </c>
      <c r="G56" s="19" t="str">
        <f>IFERROR(VLOOKUP($B56,'Base PPP'!$B$4:$H$265,6,)," ")</f>
        <v xml:space="preserve"> </v>
      </c>
      <c r="H56" s="20" t="str">
        <f>IFERROR(VLOOKUP($B56,'Base PPP'!$B$4:$H$265,7,)," ")</f>
        <v xml:space="preserve"> </v>
      </c>
      <c r="I56" s="21"/>
      <c r="J56" s="22"/>
      <c r="K56" s="23"/>
      <c r="L56" s="7"/>
      <c r="M56" s="7"/>
      <c r="N56" s="8"/>
      <c r="O56" s="9" t="str">
        <f t="shared" si="0"/>
        <v xml:space="preserve"> </v>
      </c>
      <c r="P56" s="6"/>
      <c r="Q56" s="6"/>
    </row>
    <row r="57" spans="1:17" ht="74.25" customHeight="1">
      <c r="A57" s="5"/>
      <c r="B57" s="5"/>
      <c r="C57" s="19" t="str">
        <f>IFERROR(VLOOKUP($B57,'Base PPP'!$B$4:$H$265,2,)," ")</f>
        <v xml:space="preserve"> </v>
      </c>
      <c r="D57" s="19" t="str">
        <f>IFERROR(VLOOKUP($B57,'Base PPP'!$B$4:$H$265,3,)," ")</f>
        <v xml:space="preserve"> </v>
      </c>
      <c r="E57" s="19" t="str">
        <f>IFERROR(VLOOKUP($B57,'Base PPP'!$B$4:$H$265,4,)," ")</f>
        <v xml:space="preserve"> </v>
      </c>
      <c r="F57" s="19" t="str">
        <f>IFERROR(VLOOKUP($B57,'Base PPP'!$B$4:$H$265,5,)," ")</f>
        <v xml:space="preserve"> </v>
      </c>
      <c r="G57" s="19" t="str">
        <f>IFERROR(VLOOKUP($B57,'Base PPP'!$B$4:$H$265,6,)," ")</f>
        <v xml:space="preserve"> </v>
      </c>
      <c r="H57" s="20" t="str">
        <f>IFERROR(VLOOKUP($B57,'Base PPP'!$B$4:$H$265,7,)," ")</f>
        <v xml:space="preserve"> </v>
      </c>
      <c r="I57" s="21"/>
      <c r="J57" s="22"/>
      <c r="K57" s="23"/>
      <c r="L57" s="7"/>
      <c r="M57" s="7"/>
      <c r="N57" s="8"/>
      <c r="O57" s="9" t="str">
        <f t="shared" si="0"/>
        <v xml:space="preserve"> </v>
      </c>
      <c r="P57" s="6"/>
      <c r="Q57" s="6"/>
    </row>
    <row r="58" spans="1:17" ht="74.25" customHeight="1">
      <c r="A58" s="5"/>
      <c r="B58" s="5"/>
      <c r="C58" s="19" t="str">
        <f>IFERROR(VLOOKUP($B58,'Base PPP'!$B$4:$H$265,2,)," ")</f>
        <v xml:space="preserve"> </v>
      </c>
      <c r="D58" s="19" t="str">
        <f>IFERROR(VLOOKUP($B58,'Base PPP'!$B$4:$H$265,3,)," ")</f>
        <v xml:space="preserve"> </v>
      </c>
      <c r="E58" s="19" t="str">
        <f>IFERROR(VLOOKUP($B58,'Base PPP'!$B$4:$H$265,4,)," ")</f>
        <v xml:space="preserve"> </v>
      </c>
      <c r="F58" s="19" t="str">
        <f>IFERROR(VLOOKUP($B58,'Base PPP'!$B$4:$H$265,5,)," ")</f>
        <v xml:space="preserve"> </v>
      </c>
      <c r="G58" s="19" t="str">
        <f>IFERROR(VLOOKUP($B58,'Base PPP'!$B$4:$H$265,6,)," ")</f>
        <v xml:space="preserve"> </v>
      </c>
      <c r="H58" s="20" t="str">
        <f>IFERROR(VLOOKUP($B58,'Base PPP'!$B$4:$H$265,7,)," ")</f>
        <v xml:space="preserve"> </v>
      </c>
      <c r="I58" s="21"/>
      <c r="J58" s="22"/>
      <c r="K58" s="23"/>
      <c r="L58" s="7"/>
      <c r="M58" s="7"/>
      <c r="N58" s="8"/>
      <c r="O58" s="9" t="str">
        <f t="shared" si="0"/>
        <v xml:space="preserve"> </v>
      </c>
      <c r="P58" s="6"/>
      <c r="Q58" s="6"/>
    </row>
    <row r="59" spans="1:17" ht="74.25" customHeight="1">
      <c r="A59" s="5"/>
      <c r="B59" s="5"/>
      <c r="C59" s="19" t="str">
        <f>IFERROR(VLOOKUP($B59,'Base PPP'!$B$4:$H$265,2,)," ")</f>
        <v xml:space="preserve"> </v>
      </c>
      <c r="D59" s="19" t="str">
        <f>IFERROR(VLOOKUP($B59,'Base PPP'!$B$4:$H$265,3,)," ")</f>
        <v xml:space="preserve"> </v>
      </c>
      <c r="E59" s="19" t="str">
        <f>IFERROR(VLOOKUP($B59,'Base PPP'!$B$4:$H$265,4,)," ")</f>
        <v xml:space="preserve"> </v>
      </c>
      <c r="F59" s="19" t="str">
        <f>IFERROR(VLOOKUP($B59,'Base PPP'!$B$4:$H$265,5,)," ")</f>
        <v xml:space="preserve"> </v>
      </c>
      <c r="G59" s="19" t="str">
        <f>IFERROR(VLOOKUP($B59,'Base PPP'!$B$4:$H$265,6,)," ")</f>
        <v xml:space="preserve"> </v>
      </c>
      <c r="H59" s="20" t="str">
        <f>IFERROR(VLOOKUP($B59,'Base PPP'!$B$4:$H$265,7,)," ")</f>
        <v xml:space="preserve"> </v>
      </c>
      <c r="I59" s="21"/>
      <c r="J59" s="22"/>
      <c r="K59" s="23"/>
      <c r="L59" s="7"/>
      <c r="M59" s="7"/>
      <c r="N59" s="8"/>
      <c r="O59" s="9" t="str">
        <f t="shared" si="0"/>
        <v xml:space="preserve"> </v>
      </c>
      <c r="P59" s="6"/>
      <c r="Q59" s="6"/>
    </row>
    <row r="60" spans="1:17" ht="74.25" customHeight="1">
      <c r="A60" s="5"/>
      <c r="B60" s="5"/>
      <c r="C60" s="19" t="str">
        <f>IFERROR(VLOOKUP($B60,'Base PPP'!$B$4:$H$265,2,)," ")</f>
        <v xml:space="preserve"> </v>
      </c>
      <c r="D60" s="19" t="str">
        <f>IFERROR(VLOOKUP($B60,'Base PPP'!$B$4:$H$265,3,)," ")</f>
        <v xml:space="preserve"> </v>
      </c>
      <c r="E60" s="19" t="str">
        <f>IFERROR(VLOOKUP($B60,'Base PPP'!$B$4:$H$265,4,)," ")</f>
        <v xml:space="preserve"> </v>
      </c>
      <c r="F60" s="19" t="str">
        <f>IFERROR(VLOOKUP($B60,'Base PPP'!$B$4:$H$265,5,)," ")</f>
        <v xml:space="preserve"> </v>
      </c>
      <c r="G60" s="19" t="str">
        <f>IFERROR(VLOOKUP($B60,'Base PPP'!$B$4:$H$265,6,)," ")</f>
        <v xml:space="preserve"> </v>
      </c>
      <c r="H60" s="20" t="str">
        <f>IFERROR(VLOOKUP($B60,'Base PPP'!$B$4:$H$265,7,)," ")</f>
        <v xml:space="preserve"> </v>
      </c>
      <c r="I60" s="21"/>
      <c r="J60" s="22"/>
      <c r="K60" s="23"/>
      <c r="L60" s="7"/>
      <c r="M60" s="7"/>
      <c r="N60" s="8"/>
      <c r="O60" s="9" t="str">
        <f t="shared" si="0"/>
        <v xml:space="preserve"> </v>
      </c>
      <c r="P60" s="6"/>
      <c r="Q60" s="6"/>
    </row>
    <row r="61" spans="1:17" ht="74.25" customHeight="1">
      <c r="A61" s="5"/>
      <c r="B61" s="5"/>
      <c r="C61" s="19" t="str">
        <f>IFERROR(VLOOKUP($B61,'Base PPP'!$B$4:$H$265,2,)," ")</f>
        <v xml:space="preserve"> </v>
      </c>
      <c r="D61" s="19" t="str">
        <f>IFERROR(VLOOKUP($B61,'Base PPP'!$B$4:$H$265,3,)," ")</f>
        <v xml:space="preserve"> </v>
      </c>
      <c r="E61" s="19" t="str">
        <f>IFERROR(VLOOKUP($B61,'Base PPP'!$B$4:$H$265,4,)," ")</f>
        <v xml:space="preserve"> </v>
      </c>
      <c r="F61" s="19" t="str">
        <f>IFERROR(VLOOKUP($B61,'Base PPP'!$B$4:$H$265,5,)," ")</f>
        <v xml:space="preserve"> </v>
      </c>
      <c r="G61" s="19" t="str">
        <f>IFERROR(VLOOKUP($B61,'Base PPP'!$B$4:$H$265,6,)," ")</f>
        <v xml:space="preserve"> </v>
      </c>
      <c r="H61" s="20" t="str">
        <f>IFERROR(VLOOKUP($B61,'Base PPP'!$B$4:$H$265,7,)," ")</f>
        <v xml:space="preserve"> </v>
      </c>
      <c r="I61" s="21"/>
      <c r="J61" s="22"/>
      <c r="K61" s="23"/>
      <c r="L61" s="7"/>
      <c r="M61" s="7"/>
      <c r="N61" s="8"/>
      <c r="O61" s="9" t="str">
        <f t="shared" si="0"/>
        <v xml:space="preserve"> </v>
      </c>
      <c r="P61" s="6"/>
      <c r="Q61" s="6"/>
    </row>
  </sheetData>
  <sheetProtection algorithmName="SHA-512" hashValue="2grfkcsZTVcNJ+S0H1Z82qSfEyyZzQCbH0vBExHDl9R9Xi87DG+loklTYLF88moB5b2LvkvO7xnSIH0MLkrxuw==" saltValue="JPeEV917zzF59LhVC2c+cA==" spinCount="100000" sheet="1" objects="1" scenarios="1" autoFilter="0"/>
  <autoFilter ref="A16:S61"/>
  <mergeCells count="9">
    <mergeCell ref="C11:E11"/>
    <mergeCell ref="I15:N15"/>
    <mergeCell ref="B3:E3"/>
    <mergeCell ref="B4:E4"/>
    <mergeCell ref="B5:E5"/>
    <mergeCell ref="B6:E6"/>
    <mergeCell ref="C9:E9"/>
    <mergeCell ref="C10:E10"/>
    <mergeCell ref="A15:B1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Seleccione de la lista desplegable">
          <x14:formula1>
            <xm:f>'Lista desplegable'!$C$6:$C$17</xm:f>
          </x14:formula1>
          <xm:sqref>C9:E9 I17:I61 L17:L61</xm:sqref>
        </x14:dataValidation>
        <x14:dataValidation type="list" allowBlank="1" showInputMessage="1" showErrorMessage="1" error="Seleccione de la lista desplegable">
          <x14:formula1>
            <xm:f>'Lista desplegable'!$A$6:$A$9</xm:f>
          </x14:formula1>
          <xm:sqref>C10:E10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7"/>
  <sheetViews>
    <sheetView workbookViewId="0">
      <selection activeCell="C12" sqref="C12"/>
    </sheetView>
  </sheetViews>
  <sheetFormatPr baseColWidth="10" defaultRowHeight="14.25"/>
  <cols>
    <col min="1" max="1" width="13.625" bestFit="1" customWidth="1"/>
    <col min="2" max="2" width="24" bestFit="1" customWidth="1"/>
    <col min="3" max="3" width="13.25" style="11" bestFit="1" customWidth="1"/>
  </cols>
  <sheetData>
    <row r="6" spans="1:3" ht="15">
      <c r="A6" t="s">
        <v>15</v>
      </c>
      <c r="B6" s="10" t="s">
        <v>53</v>
      </c>
      <c r="C6" s="11" t="s">
        <v>58</v>
      </c>
    </row>
    <row r="7" spans="1:3" ht="15">
      <c r="A7" t="s">
        <v>16</v>
      </c>
      <c r="B7" s="10" t="s">
        <v>54</v>
      </c>
      <c r="C7" s="11" t="s">
        <v>59</v>
      </c>
    </row>
    <row r="8" spans="1:3" ht="15">
      <c r="A8" t="s">
        <v>17</v>
      </c>
      <c r="B8" s="10" t="s">
        <v>55</v>
      </c>
      <c r="C8" s="11" t="s">
        <v>60</v>
      </c>
    </row>
    <row r="9" spans="1:3" ht="15">
      <c r="A9" t="s">
        <v>18</v>
      </c>
      <c r="B9" s="10" t="s">
        <v>56</v>
      </c>
      <c r="C9" s="11" t="s">
        <v>359</v>
      </c>
    </row>
    <row r="10" spans="1:3">
      <c r="C10" s="11" t="s">
        <v>360</v>
      </c>
    </row>
    <row r="11" spans="1:3">
      <c r="C11" s="11" t="s">
        <v>361</v>
      </c>
    </row>
    <row r="12" spans="1:3">
      <c r="C12" s="11" t="s">
        <v>362</v>
      </c>
    </row>
    <row r="13" spans="1:3">
      <c r="C13" s="11" t="s">
        <v>363</v>
      </c>
    </row>
    <row r="14" spans="1:3">
      <c r="C14" s="11" t="s">
        <v>364</v>
      </c>
    </row>
    <row r="15" spans="1:3">
      <c r="C15" s="11" t="s">
        <v>365</v>
      </c>
    </row>
    <row r="16" spans="1:3">
      <c r="C16" s="11" t="s">
        <v>366</v>
      </c>
    </row>
    <row r="17" spans="3:3">
      <c r="C17" s="11" t="s">
        <v>367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64DE85F0-E0BF-47A9-A022-292D84BAAA70}"/>
</file>

<file path=customXml/itemProps2.xml><?xml version="1.0" encoding="utf-8"?>
<ds:datastoreItem xmlns:ds="http://schemas.openxmlformats.org/officeDocument/2006/customXml" ds:itemID="{56AB0F0B-6CC9-4177-92F6-D040BA21DD93}"/>
</file>

<file path=customXml/itemProps3.xml><?xml version="1.0" encoding="utf-8"?>
<ds:datastoreItem xmlns:ds="http://schemas.openxmlformats.org/officeDocument/2006/customXml" ds:itemID="{F4D13D1F-DB07-4A5F-8713-4BB9BF01C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PPP</vt:lpstr>
      <vt:lpstr>Reprogramación</vt:lpstr>
      <vt:lpstr>Lista desplegable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Jeimmy Vaneza, Joya Sanchez</dc:creator>
  <cp:lastModifiedBy>Erica Licet, Ospina Ortíz</cp:lastModifiedBy>
  <dcterms:created xsi:type="dcterms:W3CDTF">2025-02-19T14:01:39Z</dcterms:created>
  <dcterms:modified xsi:type="dcterms:W3CDTF">2026-05-04T18:42:41Z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